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625" windowWidth="15570" windowHeight="9120"/>
  </bookViews>
  <sheets>
    <sheet name="РАЙОН" sheetId="2" r:id="rId1"/>
  </sheets>
  <definedNames>
    <definedName name="_xlnm.Print_Area" localSheetId="0">РАЙОН!$A$1:$AB$555</definedName>
  </definedNames>
  <calcPr calcId="145621"/>
</workbook>
</file>

<file path=xl/calcChain.xml><?xml version="1.0" encoding="utf-8"?>
<calcChain xmlns="http://schemas.openxmlformats.org/spreadsheetml/2006/main">
  <c r="S505" i="2" l="1"/>
  <c r="S490" i="2"/>
  <c r="S474" i="2"/>
  <c r="S461" i="2"/>
  <c r="S422" i="2"/>
  <c r="S402" i="2"/>
  <c r="S371" i="2"/>
  <c r="S343" i="2"/>
  <c r="S308" i="2"/>
  <c r="S282" i="2"/>
  <c r="S254" i="2"/>
  <c r="S249" i="2"/>
  <c r="S236" i="2"/>
  <c r="S229" i="2"/>
  <c r="S220" i="2"/>
  <c r="S193" i="2"/>
  <c r="S181" i="2"/>
  <c r="S170" i="2"/>
  <c r="S159" i="2"/>
  <c r="S148" i="2"/>
  <c r="S122" i="2"/>
  <c r="S103" i="2"/>
  <c r="S87" i="2"/>
  <c r="S81" i="2"/>
  <c r="S72" i="2"/>
  <c r="S64" i="2"/>
  <c r="T430" i="2" l="1"/>
  <c r="Z477" i="2" l="1"/>
  <c r="AA477" i="2" s="1"/>
  <c r="U474" i="2"/>
  <c r="W477" i="2"/>
  <c r="T477" i="2"/>
  <c r="T469" i="2"/>
  <c r="Z469" i="2" s="1"/>
  <c r="AA469" i="2" s="1"/>
  <c r="W469" i="2"/>
  <c r="T24" i="2" l="1"/>
  <c r="S522" i="2" l="1"/>
  <c r="U522" i="2"/>
  <c r="R122" i="2" l="1"/>
  <c r="S136" i="2"/>
  <c r="S135" i="2" s="1"/>
  <c r="W418" i="2" l="1"/>
  <c r="T418" i="2"/>
  <c r="Z418" i="2" l="1"/>
  <c r="AA418" i="2" s="1"/>
  <c r="R490" i="2"/>
  <c r="W547" i="2" l="1"/>
  <c r="W495" i="2" l="1"/>
  <c r="V490" i="2"/>
  <c r="T495" i="2"/>
  <c r="Z495" i="2" s="1"/>
  <c r="AA495" i="2" s="1"/>
  <c r="V96" i="2" l="1"/>
  <c r="Q122" i="2" l="1"/>
  <c r="Q474" i="2" l="1"/>
  <c r="R474" i="2"/>
  <c r="P474" i="2"/>
  <c r="Q402" i="2"/>
  <c r="R402" i="2"/>
  <c r="P402" i="2"/>
  <c r="Q422" i="2"/>
  <c r="R422" i="2"/>
  <c r="P422" i="2"/>
  <c r="P461" i="2" l="1"/>
  <c r="Q371" i="2" l="1"/>
  <c r="R371" i="2"/>
  <c r="P371" i="2"/>
  <c r="Q249" i="2" l="1"/>
  <c r="W530" i="2" l="1"/>
  <c r="V236" i="2" l="1"/>
  <c r="T465" i="2" l="1"/>
  <c r="Z465" i="2" s="1"/>
  <c r="AA465" i="2" s="1"/>
  <c r="R103" i="2"/>
  <c r="R229" i="2"/>
  <c r="V136" i="2"/>
  <c r="Q461" i="2"/>
  <c r="R461" i="2"/>
  <c r="R308" i="2"/>
  <c r="W42" i="2"/>
  <c r="W472" i="2"/>
  <c r="T472" i="2"/>
  <c r="W482" i="2"/>
  <c r="T482" i="2"/>
  <c r="W417" i="2"/>
  <c r="W419" i="2"/>
  <c r="T417" i="2"/>
  <c r="Z417" i="2" s="1"/>
  <c r="AA417" i="2" s="1"/>
  <c r="T419" i="2"/>
  <c r="W483" i="2"/>
  <c r="T483" i="2"/>
  <c r="Z483" i="2" s="1"/>
  <c r="AA483" i="2" s="1"/>
  <c r="V474" i="2"/>
  <c r="X474" i="2"/>
  <c r="Y474" i="2"/>
  <c r="V461" i="2"/>
  <c r="X461" i="2"/>
  <c r="Y461" i="2"/>
  <c r="U461" i="2"/>
  <c r="W473" i="2"/>
  <c r="T473" i="2"/>
  <c r="U402" i="2"/>
  <c r="T420" i="2"/>
  <c r="Z420" i="2" s="1"/>
  <c r="AA420" i="2" s="1"/>
  <c r="V21" i="2"/>
  <c r="V10" i="2"/>
  <c r="S21" i="2"/>
  <c r="S10" i="2"/>
  <c r="W192" i="2"/>
  <c r="W193" i="2"/>
  <c r="T192" i="2"/>
  <c r="T193" i="2"/>
  <c r="AA188" i="2"/>
  <c r="W170" i="2"/>
  <c r="T170" i="2"/>
  <c r="W169" i="2"/>
  <c r="T169" i="2"/>
  <c r="AA158" i="2"/>
  <c r="AA134" i="2"/>
  <c r="AA147" i="2"/>
  <c r="U229" i="2"/>
  <c r="V229" i="2"/>
  <c r="Y550" i="2"/>
  <c r="X550" i="2"/>
  <c r="W550" i="2" s="1"/>
  <c r="V550" i="2"/>
  <c r="U550" i="2"/>
  <c r="S550" i="2"/>
  <c r="R550" i="2"/>
  <c r="Q550" i="2"/>
  <c r="P550" i="2"/>
  <c r="W548" i="2"/>
  <c r="T548" i="2"/>
  <c r="Z548" i="2" s="1"/>
  <c r="AA548" i="2" s="1"/>
  <c r="T547" i="2"/>
  <c r="Z547" i="2" s="1"/>
  <c r="AA547" i="2" s="1"/>
  <c r="W546" i="2"/>
  <c r="T546" i="2"/>
  <c r="Z546" i="2" s="1"/>
  <c r="AA546" i="2" s="1"/>
  <c r="W545" i="2"/>
  <c r="T545" i="2"/>
  <c r="Z545" i="2" s="1"/>
  <c r="AA545" i="2" s="1"/>
  <c r="Y544" i="2"/>
  <c r="W544" i="2"/>
  <c r="X544" i="2"/>
  <c r="V544" i="2"/>
  <c r="U544" i="2"/>
  <c r="S544" i="2"/>
  <c r="R544" i="2"/>
  <c r="Q544" i="2"/>
  <c r="P544" i="2"/>
  <c r="W543" i="2"/>
  <c r="Z543" i="2" s="1"/>
  <c r="AA543" i="2" s="1"/>
  <c r="T543" i="2"/>
  <c r="W539" i="2"/>
  <c r="T539" i="2"/>
  <c r="W538" i="2"/>
  <c r="T538" i="2"/>
  <c r="Y537" i="2"/>
  <c r="X537" i="2"/>
  <c r="V537" i="2"/>
  <c r="U537" i="2"/>
  <c r="S537" i="2"/>
  <c r="R537" i="2"/>
  <c r="Q537" i="2"/>
  <c r="P537" i="2"/>
  <c r="Y536" i="2"/>
  <c r="W536" i="2" s="1"/>
  <c r="X536" i="2"/>
  <c r="V536" i="2"/>
  <c r="U536" i="2"/>
  <c r="S536" i="2"/>
  <c r="R536" i="2"/>
  <c r="Q536" i="2"/>
  <c r="P536" i="2"/>
  <c r="Y535" i="2"/>
  <c r="X535" i="2"/>
  <c r="V535" i="2"/>
  <c r="U535" i="2"/>
  <c r="S535" i="2"/>
  <c r="R535" i="2"/>
  <c r="Q535" i="2"/>
  <c r="P535" i="2"/>
  <c r="Y534" i="2"/>
  <c r="X534" i="2"/>
  <c r="V534" i="2"/>
  <c r="T534" i="2" s="1"/>
  <c r="U534" i="2"/>
  <c r="S534" i="2"/>
  <c r="R534" i="2"/>
  <c r="Q534" i="2"/>
  <c r="P534" i="2"/>
  <c r="T530" i="2"/>
  <c r="Z530" i="2" s="1"/>
  <c r="AA530" i="2" s="1"/>
  <c r="W529" i="2"/>
  <c r="T529" i="2"/>
  <c r="W528" i="2"/>
  <c r="T528" i="2"/>
  <c r="W527" i="2"/>
  <c r="T527" i="2"/>
  <c r="Y526" i="2"/>
  <c r="W526" i="2"/>
  <c r="X526" i="2"/>
  <c r="V526" i="2"/>
  <c r="U526" i="2"/>
  <c r="S526" i="2"/>
  <c r="R526" i="2"/>
  <c r="Q526" i="2"/>
  <c r="Q522" i="2" s="1"/>
  <c r="P526" i="2"/>
  <c r="W525" i="2"/>
  <c r="T525" i="2"/>
  <c r="W524" i="2"/>
  <c r="T524" i="2"/>
  <c r="Y523" i="2"/>
  <c r="X523" i="2"/>
  <c r="W523" i="2" s="1"/>
  <c r="V523" i="2"/>
  <c r="V522" i="2" s="1"/>
  <c r="U523" i="2"/>
  <c r="S523" i="2"/>
  <c r="R523" i="2"/>
  <c r="R522" i="2" s="1"/>
  <c r="Q523" i="2"/>
  <c r="P523" i="2"/>
  <c r="P522" i="2" s="1"/>
  <c r="W518" i="2"/>
  <c r="T518" i="2"/>
  <c r="W517" i="2"/>
  <c r="T517" i="2"/>
  <c r="W516" i="2"/>
  <c r="T516" i="2"/>
  <c r="Z516" i="2" s="1"/>
  <c r="AA516" i="2" s="1"/>
  <c r="W515" i="2"/>
  <c r="T515" i="2"/>
  <c r="W514" i="2"/>
  <c r="T514" i="2"/>
  <c r="Z514" i="2" s="1"/>
  <c r="AA514" i="2" s="1"/>
  <c r="W513" i="2"/>
  <c r="T513" i="2"/>
  <c r="W512" i="2"/>
  <c r="T512" i="2"/>
  <c r="Z512" i="2" s="1"/>
  <c r="AA512" i="2" s="1"/>
  <c r="W511" i="2"/>
  <c r="T511" i="2"/>
  <c r="W510" i="2"/>
  <c r="T510" i="2"/>
  <c r="W509" i="2"/>
  <c r="T509" i="2"/>
  <c r="W508" i="2"/>
  <c r="T508" i="2"/>
  <c r="W507" i="2"/>
  <c r="T507" i="2"/>
  <c r="W506" i="2"/>
  <c r="T506" i="2"/>
  <c r="Y505" i="2"/>
  <c r="X505" i="2"/>
  <c r="V505" i="2"/>
  <c r="U505" i="2"/>
  <c r="R505" i="2"/>
  <c r="Q505" i="2"/>
  <c r="P505" i="2"/>
  <c r="W504" i="2"/>
  <c r="T504" i="2"/>
  <c r="W503" i="2"/>
  <c r="T503" i="2"/>
  <c r="W502" i="2"/>
  <c r="T502" i="2"/>
  <c r="W501" i="2"/>
  <c r="T501" i="2"/>
  <c r="W500" i="2"/>
  <c r="T500" i="2"/>
  <c r="W499" i="2"/>
  <c r="T499" i="2"/>
  <c r="W498" i="2"/>
  <c r="T498" i="2"/>
  <c r="W497" i="2"/>
  <c r="T497" i="2"/>
  <c r="W496" i="2"/>
  <c r="T496" i="2"/>
  <c r="W494" i="2"/>
  <c r="T494" i="2"/>
  <c r="W493" i="2"/>
  <c r="T493" i="2"/>
  <c r="W491" i="2"/>
  <c r="T491" i="2"/>
  <c r="Y490" i="2"/>
  <c r="X490" i="2"/>
  <c r="W490" i="2" s="1"/>
  <c r="U490" i="2"/>
  <c r="Q490" i="2"/>
  <c r="P490" i="2"/>
  <c r="W489" i="2"/>
  <c r="Z489" i="2" s="1"/>
  <c r="AA489" i="2" s="1"/>
  <c r="T489" i="2"/>
  <c r="W488" i="2"/>
  <c r="T488" i="2"/>
  <c r="W487" i="2"/>
  <c r="Z487" i="2" s="1"/>
  <c r="AA487" i="2" s="1"/>
  <c r="T487" i="2"/>
  <c r="W486" i="2"/>
  <c r="T486" i="2"/>
  <c r="W485" i="2"/>
  <c r="Z485" i="2" s="1"/>
  <c r="AA485" i="2" s="1"/>
  <c r="T485" i="2"/>
  <c r="Y484" i="2"/>
  <c r="W484" i="2"/>
  <c r="X484" i="2"/>
  <c r="V484" i="2"/>
  <c r="U484" i="2"/>
  <c r="R484" i="2"/>
  <c r="Q484" i="2"/>
  <c r="P484" i="2"/>
  <c r="W481" i="2"/>
  <c r="T481" i="2"/>
  <c r="W480" i="2"/>
  <c r="T480" i="2"/>
  <c r="W479" i="2"/>
  <c r="T479" i="2"/>
  <c r="W478" i="2"/>
  <c r="T478" i="2"/>
  <c r="W476" i="2"/>
  <c r="T476" i="2"/>
  <c r="W475" i="2"/>
  <c r="T475" i="2"/>
  <c r="T474" i="2"/>
  <c r="W471" i="2"/>
  <c r="T471" i="2"/>
  <c r="W470" i="2"/>
  <c r="T470" i="2"/>
  <c r="W468" i="2"/>
  <c r="T468" i="2"/>
  <c r="W467" i="2"/>
  <c r="T467" i="2"/>
  <c r="W466" i="2"/>
  <c r="T466" i="2"/>
  <c r="W464" i="2"/>
  <c r="T464" i="2"/>
  <c r="W463" i="2"/>
  <c r="T463" i="2"/>
  <c r="W462" i="2"/>
  <c r="T462" i="2"/>
  <c r="W460" i="2"/>
  <c r="T460" i="2"/>
  <c r="W459" i="2"/>
  <c r="T459" i="2"/>
  <c r="W458" i="2"/>
  <c r="T458" i="2"/>
  <c r="W457" i="2"/>
  <c r="T457" i="2"/>
  <c r="W456" i="2"/>
  <c r="T456" i="2"/>
  <c r="W455" i="2"/>
  <c r="T455" i="2"/>
  <c r="W454" i="2"/>
  <c r="T454" i="2"/>
  <c r="W453" i="2"/>
  <c r="T453" i="2"/>
  <c r="W452" i="2"/>
  <c r="T452" i="2"/>
  <c r="W451" i="2"/>
  <c r="T451" i="2"/>
  <c r="W450" i="2"/>
  <c r="T450" i="2"/>
  <c r="W449" i="2"/>
  <c r="T449" i="2"/>
  <c r="W448" i="2"/>
  <c r="T448" i="2"/>
  <c r="W447" i="2"/>
  <c r="T447" i="2"/>
  <c r="W446" i="2"/>
  <c r="T446" i="2"/>
  <c r="W445" i="2"/>
  <c r="T445" i="2"/>
  <c r="W444" i="2"/>
  <c r="T444" i="2"/>
  <c r="W443" i="2"/>
  <c r="T443" i="2"/>
  <c r="W442" i="2"/>
  <c r="T442" i="2"/>
  <c r="W441" i="2"/>
  <c r="T441" i="2"/>
  <c r="W440" i="2"/>
  <c r="T440" i="2"/>
  <c r="W439" i="2"/>
  <c r="T439" i="2"/>
  <c r="W438" i="2"/>
  <c r="T438" i="2"/>
  <c r="W437" i="2"/>
  <c r="T437" i="2"/>
  <c r="W436" i="2"/>
  <c r="T436" i="2"/>
  <c r="W435" i="2"/>
  <c r="T435" i="2"/>
  <c r="W434" i="2"/>
  <c r="T434" i="2"/>
  <c r="W433" i="2"/>
  <c r="T433" i="2"/>
  <c r="W432" i="2"/>
  <c r="T432" i="2"/>
  <c r="W431" i="2"/>
  <c r="T431" i="2"/>
  <c r="W430" i="2"/>
  <c r="W429" i="2"/>
  <c r="T429" i="2"/>
  <c r="Z429" i="2" s="1"/>
  <c r="AA429" i="2" s="1"/>
  <c r="W428" i="2"/>
  <c r="T428" i="2"/>
  <c r="W427" i="2"/>
  <c r="T427" i="2"/>
  <c r="W426" i="2"/>
  <c r="T426" i="2"/>
  <c r="W425" i="2"/>
  <c r="T425" i="2"/>
  <c r="W424" i="2"/>
  <c r="T424" i="2"/>
  <c r="W423" i="2"/>
  <c r="T423" i="2"/>
  <c r="Y422" i="2"/>
  <c r="X422" i="2"/>
  <c r="V422" i="2"/>
  <c r="T422" i="2" s="1"/>
  <c r="Z422" i="2" s="1"/>
  <c r="AA422" i="2" s="1"/>
  <c r="U422" i="2"/>
  <c r="W421" i="2"/>
  <c r="T421" i="2"/>
  <c r="W416" i="2"/>
  <c r="T416" i="2"/>
  <c r="W415" i="2"/>
  <c r="T415" i="2"/>
  <c r="W414" i="2"/>
  <c r="T414" i="2"/>
  <c r="W413" i="2"/>
  <c r="T413" i="2"/>
  <c r="W412" i="2"/>
  <c r="Z412" i="2" s="1"/>
  <c r="T412" i="2"/>
  <c r="W411" i="2"/>
  <c r="T411" i="2"/>
  <c r="W410" i="2"/>
  <c r="Z410" i="2" s="1"/>
  <c r="AA410" i="2" s="1"/>
  <c r="T410" i="2"/>
  <c r="W409" i="2"/>
  <c r="T409" i="2"/>
  <c r="W408" i="2"/>
  <c r="T408" i="2"/>
  <c r="W407" i="2"/>
  <c r="T407" i="2"/>
  <c r="W406" i="2"/>
  <c r="T406" i="2"/>
  <c r="W405" i="2"/>
  <c r="T405" i="2"/>
  <c r="W403" i="2"/>
  <c r="T403" i="2"/>
  <c r="Y402" i="2"/>
  <c r="X402" i="2"/>
  <c r="V402" i="2"/>
  <c r="T402" i="2"/>
  <c r="W401" i="2"/>
  <c r="Z401" i="2" s="1"/>
  <c r="AA401" i="2" s="1"/>
  <c r="T401" i="2"/>
  <c r="W400" i="2"/>
  <c r="Z400" i="2" s="1"/>
  <c r="AA400" i="2" s="1"/>
  <c r="T400" i="2"/>
  <c r="W399" i="2"/>
  <c r="Z399" i="2" s="1"/>
  <c r="AA399" i="2" s="1"/>
  <c r="T399" i="2"/>
  <c r="W398" i="2"/>
  <c r="T398" i="2"/>
  <c r="W397" i="2"/>
  <c r="T397" i="2"/>
  <c r="W396" i="2"/>
  <c r="Z396" i="2" s="1"/>
  <c r="AA396" i="2" s="1"/>
  <c r="T396" i="2"/>
  <c r="W395" i="2"/>
  <c r="T395" i="2"/>
  <c r="W394" i="2"/>
  <c r="Z394" i="2" s="1"/>
  <c r="T394" i="2"/>
  <c r="W393" i="2"/>
  <c r="Z393" i="2" s="1"/>
  <c r="AA393" i="2" s="1"/>
  <c r="T393" i="2"/>
  <c r="W392" i="2"/>
  <c r="T392" i="2"/>
  <c r="W391" i="2"/>
  <c r="T391" i="2"/>
  <c r="W390" i="2"/>
  <c r="Z390" i="2" s="1"/>
  <c r="AA390" i="2" s="1"/>
  <c r="T390" i="2"/>
  <c r="W389" i="2"/>
  <c r="Z389" i="2" s="1"/>
  <c r="AA389" i="2" s="1"/>
  <c r="T389" i="2"/>
  <c r="W388" i="2"/>
  <c r="T388" i="2"/>
  <c r="W387" i="2"/>
  <c r="T387" i="2"/>
  <c r="W386" i="2"/>
  <c r="Z386" i="2" s="1"/>
  <c r="AA386" i="2" s="1"/>
  <c r="T386" i="2"/>
  <c r="W385" i="2"/>
  <c r="T385" i="2"/>
  <c r="W384" i="2"/>
  <c r="T384" i="2"/>
  <c r="W383" i="2"/>
  <c r="T383" i="2"/>
  <c r="W382" i="2"/>
  <c r="Z382" i="2" s="1"/>
  <c r="AA382" i="2" s="1"/>
  <c r="T382" i="2"/>
  <c r="W381" i="2"/>
  <c r="Z381" i="2" s="1"/>
  <c r="AA381" i="2" s="1"/>
  <c r="T381" i="2"/>
  <c r="W380" i="2"/>
  <c r="Z380" i="2" s="1"/>
  <c r="AA380" i="2" s="1"/>
  <c r="T380" i="2"/>
  <c r="W379" i="2"/>
  <c r="Z379" i="2" s="1"/>
  <c r="AA379" i="2" s="1"/>
  <c r="T379" i="2"/>
  <c r="W378" i="2"/>
  <c r="T378" i="2"/>
  <c r="W377" i="2"/>
  <c r="T377" i="2"/>
  <c r="W376" i="2"/>
  <c r="T376" i="2"/>
  <c r="W375" i="2"/>
  <c r="Z375" i="2" s="1"/>
  <c r="AA375" i="2" s="1"/>
  <c r="T375" i="2"/>
  <c r="T374" i="2"/>
  <c r="Z374" i="2" s="1"/>
  <c r="AA374" i="2" s="1"/>
  <c r="T373" i="2"/>
  <c r="Z373" i="2" s="1"/>
  <c r="AA373" i="2" s="1"/>
  <c r="W372" i="2"/>
  <c r="Z372" i="2" s="1"/>
  <c r="AA372" i="2" s="1"/>
  <c r="Y371" i="2"/>
  <c r="X371" i="2"/>
  <c r="V371" i="2"/>
  <c r="U371" i="2"/>
  <c r="W370" i="2"/>
  <c r="T370" i="2"/>
  <c r="Z370" i="2" s="1"/>
  <c r="AA370" i="2" s="1"/>
  <c r="W369" i="2"/>
  <c r="T369" i="2"/>
  <c r="W368" i="2"/>
  <c r="T368" i="2"/>
  <c r="W367" i="2"/>
  <c r="T367" i="2"/>
  <c r="W366" i="2"/>
  <c r="T366" i="2"/>
  <c r="W365" i="2"/>
  <c r="T365" i="2"/>
  <c r="W364" i="2"/>
  <c r="T364" i="2"/>
  <c r="W363" i="2"/>
  <c r="T363" i="2"/>
  <c r="Z363" i="2" s="1"/>
  <c r="AA363" i="2" s="1"/>
  <c r="W362" i="2"/>
  <c r="T362" i="2"/>
  <c r="W361" i="2"/>
  <c r="T361" i="2"/>
  <c r="W360" i="2"/>
  <c r="T360" i="2"/>
  <c r="Z360" i="2" s="1"/>
  <c r="AA360" i="2" s="1"/>
  <c r="W359" i="2"/>
  <c r="T359" i="2"/>
  <c r="W358" i="2"/>
  <c r="T358" i="2"/>
  <c r="Z358" i="2" s="1"/>
  <c r="AA358" i="2" s="1"/>
  <c r="W357" i="2"/>
  <c r="T357" i="2"/>
  <c r="Z357" i="2" s="1"/>
  <c r="AA357" i="2" s="1"/>
  <c r="W356" i="2"/>
  <c r="T356" i="2"/>
  <c r="W355" i="2"/>
  <c r="T355" i="2"/>
  <c r="W354" i="2"/>
  <c r="T354" i="2"/>
  <c r="W353" i="2"/>
  <c r="T353" i="2"/>
  <c r="W352" i="2"/>
  <c r="T352" i="2"/>
  <c r="Z352" i="2" s="1"/>
  <c r="AA352" i="2" s="1"/>
  <c r="W351" i="2"/>
  <c r="T351" i="2"/>
  <c r="Z351" i="2" s="1"/>
  <c r="AA351" i="2" s="1"/>
  <c r="W350" i="2"/>
  <c r="T350" i="2"/>
  <c r="W349" i="2"/>
  <c r="T349" i="2"/>
  <c r="W348" i="2"/>
  <c r="T348" i="2"/>
  <c r="W347" i="2"/>
  <c r="T347" i="2"/>
  <c r="Z347" i="2" s="1"/>
  <c r="W346" i="2"/>
  <c r="T346" i="2"/>
  <c r="W345" i="2"/>
  <c r="T345" i="2"/>
  <c r="W344" i="2"/>
  <c r="T344" i="2"/>
  <c r="Y343" i="2"/>
  <c r="X343" i="2"/>
  <c r="V343" i="2"/>
  <c r="U343" i="2"/>
  <c r="R343" i="2"/>
  <c r="Q343" i="2"/>
  <c r="P343" i="2"/>
  <c r="W342" i="2"/>
  <c r="T342" i="2"/>
  <c r="W341" i="2"/>
  <c r="T341" i="2"/>
  <c r="W340" i="2"/>
  <c r="T340" i="2"/>
  <c r="W339" i="2"/>
  <c r="T339" i="2"/>
  <c r="W338" i="2"/>
  <c r="Z338" i="2" s="1"/>
  <c r="AA338" i="2" s="1"/>
  <c r="T338" i="2"/>
  <c r="W337" i="2"/>
  <c r="T337" i="2"/>
  <c r="W336" i="2"/>
  <c r="T336" i="2"/>
  <c r="W335" i="2"/>
  <c r="T335" i="2"/>
  <c r="W334" i="2"/>
  <c r="Z334" i="2" s="1"/>
  <c r="AA334" i="2" s="1"/>
  <c r="T334" i="2"/>
  <c r="W333" i="2"/>
  <c r="T333" i="2"/>
  <c r="W332" i="2"/>
  <c r="Z332" i="2" s="1"/>
  <c r="AA332" i="2" s="1"/>
  <c r="T332" i="2"/>
  <c r="W331" i="2"/>
  <c r="Z331" i="2" s="1"/>
  <c r="AA331" i="2" s="1"/>
  <c r="T331" i="2"/>
  <c r="W330" i="2"/>
  <c r="Z330" i="2" s="1"/>
  <c r="AA330" i="2" s="1"/>
  <c r="T330" i="2"/>
  <c r="W329" i="2"/>
  <c r="T329" i="2"/>
  <c r="W328" i="2"/>
  <c r="T328" i="2"/>
  <c r="W327" i="2"/>
  <c r="T327" i="2"/>
  <c r="W326" i="2"/>
  <c r="T326" i="2"/>
  <c r="W325" i="2"/>
  <c r="Z325" i="2" s="1"/>
  <c r="AA325" i="2" s="1"/>
  <c r="T325" i="2"/>
  <c r="W324" i="2"/>
  <c r="T324" i="2"/>
  <c r="W323" i="2"/>
  <c r="Z323" i="2" s="1"/>
  <c r="T323" i="2"/>
  <c r="W322" i="2"/>
  <c r="T322" i="2"/>
  <c r="W321" i="2"/>
  <c r="T321" i="2"/>
  <c r="W320" i="2"/>
  <c r="T320" i="2"/>
  <c r="W319" i="2"/>
  <c r="Z319" i="2" s="1"/>
  <c r="AA319" i="2" s="1"/>
  <c r="T319" i="2"/>
  <c r="W318" i="2"/>
  <c r="T318" i="2"/>
  <c r="W317" i="2"/>
  <c r="T317" i="2"/>
  <c r="W316" i="2"/>
  <c r="Z316" i="2" s="1"/>
  <c r="AA316" i="2" s="1"/>
  <c r="T316" i="2"/>
  <c r="W315" i="2"/>
  <c r="Z315" i="2" s="1"/>
  <c r="AA315" i="2" s="1"/>
  <c r="T315" i="2"/>
  <c r="W314" i="2"/>
  <c r="T314" i="2"/>
  <c r="W313" i="2"/>
  <c r="T313" i="2"/>
  <c r="Z313" i="2" s="1"/>
  <c r="AA313" i="2" s="1"/>
  <c r="W312" i="2"/>
  <c r="T312" i="2"/>
  <c r="W311" i="2"/>
  <c r="T311" i="2"/>
  <c r="W310" i="2"/>
  <c r="Z310" i="2" s="1"/>
  <c r="AA310" i="2" s="1"/>
  <c r="T310" i="2"/>
  <c r="W309" i="2"/>
  <c r="Z309" i="2" s="1"/>
  <c r="AA309" i="2" s="1"/>
  <c r="T309" i="2"/>
  <c r="Y308" i="2"/>
  <c r="Y553" i="2"/>
  <c r="X308" i="2"/>
  <c r="V308" i="2"/>
  <c r="U308" i="2"/>
  <c r="U553" i="2" s="1"/>
  <c r="T553" i="2" s="1"/>
  <c r="Q308" i="2"/>
  <c r="Q553" i="2" s="1"/>
  <c r="P308" i="2"/>
  <c r="W307" i="2"/>
  <c r="T307" i="2"/>
  <c r="Z307" i="2" s="1"/>
  <c r="AA307" i="2" s="1"/>
  <c r="W306" i="2"/>
  <c r="T306" i="2"/>
  <c r="W305" i="2"/>
  <c r="T305" i="2"/>
  <c r="W304" i="2"/>
  <c r="T304" i="2"/>
  <c r="W303" i="2"/>
  <c r="T303" i="2"/>
  <c r="Z303" i="2" s="1"/>
  <c r="AA303" i="2" s="1"/>
  <c r="W302" i="2"/>
  <c r="T302" i="2"/>
  <c r="W301" i="2"/>
  <c r="T301" i="2"/>
  <c r="W300" i="2"/>
  <c r="T300" i="2"/>
  <c r="W299" i="2"/>
  <c r="T299" i="2"/>
  <c r="Z299" i="2" s="1"/>
  <c r="AA299" i="2" s="1"/>
  <c r="W298" i="2"/>
  <c r="T298" i="2"/>
  <c r="W297" i="2"/>
  <c r="T297" i="2"/>
  <c r="W296" i="2"/>
  <c r="T296" i="2"/>
  <c r="Z296" i="2" s="1"/>
  <c r="AA296" i="2" s="1"/>
  <c r="W295" i="2"/>
  <c r="T295" i="2"/>
  <c r="Z295" i="2" s="1"/>
  <c r="AA295" i="2" s="1"/>
  <c r="W294" i="2"/>
  <c r="T294" i="2"/>
  <c r="Z294" i="2" s="1"/>
  <c r="AA294" i="2" s="1"/>
  <c r="W293" i="2"/>
  <c r="T293" i="2"/>
  <c r="Z293" i="2" s="1"/>
  <c r="AA293" i="2" s="1"/>
  <c r="W292" i="2"/>
  <c r="T292" i="2"/>
  <c r="W291" i="2"/>
  <c r="T291" i="2"/>
  <c r="W290" i="2"/>
  <c r="T290" i="2"/>
  <c r="Z290" i="2" s="1"/>
  <c r="AA290" i="2" s="1"/>
  <c r="W289" i="2"/>
  <c r="T289" i="2"/>
  <c r="W288" i="2"/>
  <c r="T288" i="2"/>
  <c r="W287" i="2"/>
  <c r="T287" i="2"/>
  <c r="W286" i="2"/>
  <c r="T286" i="2"/>
  <c r="W285" i="2"/>
  <c r="T285" i="2"/>
  <c r="W284" i="2"/>
  <c r="T284" i="2"/>
  <c r="W283" i="2"/>
  <c r="T283" i="2"/>
  <c r="Y282" i="2"/>
  <c r="X282" i="2"/>
  <c r="V282" i="2"/>
  <c r="U282" i="2"/>
  <c r="R282" i="2"/>
  <c r="Q282" i="2"/>
  <c r="P282" i="2"/>
  <c r="W281" i="2"/>
  <c r="V281" i="2"/>
  <c r="T281" i="2" s="1"/>
  <c r="W280" i="2"/>
  <c r="V280" i="2"/>
  <c r="T280" i="2" s="1"/>
  <c r="W279" i="2"/>
  <c r="V279" i="2"/>
  <c r="T279" i="2" s="1"/>
  <c r="W278" i="2"/>
  <c r="V278" i="2"/>
  <c r="T278" i="2" s="1"/>
  <c r="W277" i="2"/>
  <c r="V277" i="2"/>
  <c r="T277" i="2" s="1"/>
  <c r="W276" i="2"/>
  <c r="V276" i="2"/>
  <c r="T276" i="2" s="1"/>
  <c r="W275" i="2"/>
  <c r="V275" i="2"/>
  <c r="T275" i="2" s="1"/>
  <c r="W274" i="2"/>
  <c r="V274" i="2"/>
  <c r="T274" i="2" s="1"/>
  <c r="W273" i="2"/>
  <c r="V273" i="2"/>
  <c r="T273" i="2" s="1"/>
  <c r="W272" i="2"/>
  <c r="V272" i="2"/>
  <c r="T272" i="2" s="1"/>
  <c r="W271" i="2"/>
  <c r="V271" i="2"/>
  <c r="T271" i="2" s="1"/>
  <c r="W270" i="2"/>
  <c r="V270" i="2"/>
  <c r="T270" i="2" s="1"/>
  <c r="W269" i="2"/>
  <c r="Z269" i="2" s="1"/>
  <c r="T269" i="2"/>
  <c r="W268" i="2"/>
  <c r="Z268" i="2" s="1"/>
  <c r="AA268" i="2" s="1"/>
  <c r="T268" i="2"/>
  <c r="W267" i="2"/>
  <c r="Z267" i="2" s="1"/>
  <c r="AA267" i="2" s="1"/>
  <c r="T267" i="2"/>
  <c r="W266" i="2"/>
  <c r="Z266" i="2" s="1"/>
  <c r="AA266" i="2" s="1"/>
  <c r="T266" i="2"/>
  <c r="W265" i="2"/>
  <c r="T265" i="2"/>
  <c r="W264" i="2"/>
  <c r="Z264" i="2" s="1"/>
  <c r="AA264" i="2" s="1"/>
  <c r="T264" i="2"/>
  <c r="W263" i="2"/>
  <c r="Z263" i="2" s="1"/>
  <c r="AA263" i="2" s="1"/>
  <c r="T263" i="2"/>
  <c r="W262" i="2"/>
  <c r="T262" i="2"/>
  <c r="W261" i="2"/>
  <c r="Z261" i="2" s="1"/>
  <c r="AA261" i="2" s="1"/>
  <c r="T261" i="2"/>
  <c r="W260" i="2"/>
  <c r="Z260" i="2" s="1"/>
  <c r="AA260" i="2" s="1"/>
  <c r="T260" i="2"/>
  <c r="W259" i="2"/>
  <c r="T259" i="2"/>
  <c r="W258" i="2"/>
  <c r="Z258" i="2" s="1"/>
  <c r="AA258" i="2" s="1"/>
  <c r="T258" i="2"/>
  <c r="W257" i="2"/>
  <c r="Z257" i="2" s="1"/>
  <c r="AA257" i="2" s="1"/>
  <c r="T257" i="2"/>
  <c r="W256" i="2"/>
  <c r="Z256" i="2" s="1"/>
  <c r="AA256" i="2" s="1"/>
  <c r="T256" i="2"/>
  <c r="W255" i="2"/>
  <c r="Z255" i="2" s="1"/>
  <c r="AA255" i="2" s="1"/>
  <c r="T255" i="2"/>
  <c r="Y254" i="2"/>
  <c r="X254" i="2"/>
  <c r="W254" i="2" s="1"/>
  <c r="V254" i="2"/>
  <c r="U254" i="2"/>
  <c r="T254" i="2" s="1"/>
  <c r="R254" i="2"/>
  <c r="Q254" i="2"/>
  <c r="P254" i="2"/>
  <c r="W253" i="2"/>
  <c r="T253" i="2"/>
  <c r="W252" i="2"/>
  <c r="T252" i="2"/>
  <c r="W251" i="2"/>
  <c r="T251" i="2"/>
  <c r="W250" i="2"/>
  <c r="T250" i="2"/>
  <c r="Y249" i="2"/>
  <c r="W249" i="2"/>
  <c r="X249" i="2"/>
  <c r="V249" i="2"/>
  <c r="U249" i="2"/>
  <c r="T249" i="2"/>
  <c r="R249" i="2"/>
  <c r="P249" i="2"/>
  <c r="W248" i="2"/>
  <c r="T248" i="2"/>
  <c r="W247" i="2"/>
  <c r="T247" i="2"/>
  <c r="W246" i="2"/>
  <c r="T246" i="2"/>
  <c r="W245" i="2"/>
  <c r="T245" i="2"/>
  <c r="W244" i="2"/>
  <c r="T244" i="2"/>
  <c r="W243" i="2"/>
  <c r="T243" i="2"/>
  <c r="Y242" i="2"/>
  <c r="X242" i="2"/>
  <c r="W242" i="2" s="1"/>
  <c r="V242" i="2"/>
  <c r="U242" i="2"/>
  <c r="T242" i="2" s="1"/>
  <c r="R242" i="2"/>
  <c r="Q242" i="2"/>
  <c r="P242" i="2"/>
  <c r="W241" i="2"/>
  <c r="T241" i="2"/>
  <c r="W240" i="2"/>
  <c r="Z240" i="2" s="1"/>
  <c r="AA240" i="2" s="1"/>
  <c r="T240" i="2"/>
  <c r="W239" i="2"/>
  <c r="T239" i="2"/>
  <c r="W238" i="2"/>
  <c r="Z238" i="2" s="1"/>
  <c r="AA238" i="2" s="1"/>
  <c r="T238" i="2"/>
  <c r="W237" i="2"/>
  <c r="T237" i="2"/>
  <c r="W236" i="2"/>
  <c r="T236" i="2"/>
  <c r="R236" i="2"/>
  <c r="Q236" i="2"/>
  <c r="P236" i="2"/>
  <c r="W235" i="2"/>
  <c r="T235" i="2"/>
  <c r="W234" i="2"/>
  <c r="T234" i="2"/>
  <c r="W233" i="2"/>
  <c r="T233" i="2"/>
  <c r="W232" i="2"/>
  <c r="T232" i="2"/>
  <c r="Z232" i="2" s="1"/>
  <c r="AA232" i="2" s="1"/>
  <c r="W231" i="2"/>
  <c r="T231" i="2"/>
  <c r="Z231" i="2" s="1"/>
  <c r="AA231" i="2" s="1"/>
  <c r="W230" i="2"/>
  <c r="T230" i="2"/>
  <c r="Z230" i="2" s="1"/>
  <c r="AA230" i="2" s="1"/>
  <c r="Y229" i="2"/>
  <c r="X229" i="2"/>
  <c r="Q229" i="2"/>
  <c r="P229" i="2"/>
  <c r="W228" i="2"/>
  <c r="T228" i="2"/>
  <c r="Z228" i="2" s="1"/>
  <c r="AA228" i="2" s="1"/>
  <c r="W227" i="2"/>
  <c r="T227" i="2"/>
  <c r="W226" i="2"/>
  <c r="T226" i="2"/>
  <c r="W225" i="2"/>
  <c r="T225" i="2"/>
  <c r="Z225" i="2" s="1"/>
  <c r="AA225" i="2" s="1"/>
  <c r="W224" i="2"/>
  <c r="T224" i="2"/>
  <c r="W223" i="2"/>
  <c r="T223" i="2"/>
  <c r="Z223" i="2" s="1"/>
  <c r="AA223" i="2" s="1"/>
  <c r="W222" i="2"/>
  <c r="T222" i="2"/>
  <c r="Z222" i="2" s="1"/>
  <c r="AA222" i="2" s="1"/>
  <c r="W221" i="2"/>
  <c r="T221" i="2"/>
  <c r="Y220" i="2"/>
  <c r="X220" i="2"/>
  <c r="V220" i="2"/>
  <c r="U220" i="2"/>
  <c r="R220" i="2"/>
  <c r="Q220" i="2"/>
  <c r="P220" i="2"/>
  <c r="W219" i="2"/>
  <c r="T219" i="2"/>
  <c r="W218" i="2"/>
  <c r="T218" i="2"/>
  <c r="W217" i="2"/>
  <c r="T217" i="2"/>
  <c r="W216" i="2"/>
  <c r="T216" i="2"/>
  <c r="W215" i="2"/>
  <c r="T215" i="2"/>
  <c r="W214" i="2"/>
  <c r="T214" i="2"/>
  <c r="Y213" i="2"/>
  <c r="X213" i="2"/>
  <c r="V213" i="2"/>
  <c r="U213" i="2"/>
  <c r="R213" i="2"/>
  <c r="Q213" i="2"/>
  <c r="P213" i="2"/>
  <c r="W212" i="2"/>
  <c r="T212" i="2"/>
  <c r="Z212" i="2" s="1"/>
  <c r="AA212" i="2" s="1"/>
  <c r="W211" i="2"/>
  <c r="T211" i="2"/>
  <c r="Z211" i="2" s="1"/>
  <c r="AA211" i="2" s="1"/>
  <c r="W210" i="2"/>
  <c r="T210" i="2"/>
  <c r="W209" i="2"/>
  <c r="T209" i="2"/>
  <c r="W208" i="2"/>
  <c r="T208" i="2"/>
  <c r="Z208" i="2" s="1"/>
  <c r="AA208" i="2" s="1"/>
  <c r="W207" i="2"/>
  <c r="T207" i="2"/>
  <c r="Z207" i="2" s="1"/>
  <c r="AA207" i="2" s="1"/>
  <c r="W206" i="2"/>
  <c r="T206" i="2"/>
  <c r="W205" i="2"/>
  <c r="T205" i="2"/>
  <c r="Z205" i="2" s="1"/>
  <c r="AA205" i="2" s="1"/>
  <c r="W204" i="2"/>
  <c r="T204" i="2"/>
  <c r="W202" i="2"/>
  <c r="T202" i="2"/>
  <c r="Z202" i="2" s="1"/>
  <c r="AA202" i="2" s="1"/>
  <c r="W201" i="2"/>
  <c r="T201" i="2"/>
  <c r="Z201" i="2" s="1"/>
  <c r="AA201" i="2" s="1"/>
  <c r="W200" i="2"/>
  <c r="T200" i="2"/>
  <c r="Z200" i="2" s="1"/>
  <c r="AA200" i="2" s="1"/>
  <c r="W199" i="2"/>
  <c r="T199" i="2"/>
  <c r="W198" i="2"/>
  <c r="T198" i="2"/>
  <c r="W197" i="2"/>
  <c r="T197" i="2"/>
  <c r="Z197" i="2" s="1"/>
  <c r="AA197" i="2" s="1"/>
  <c r="W196" i="2"/>
  <c r="T196" i="2"/>
  <c r="Z196" i="2" s="1"/>
  <c r="AA196" i="2" s="1"/>
  <c r="W195" i="2"/>
  <c r="T195" i="2"/>
  <c r="Z195" i="2" s="1"/>
  <c r="AA195" i="2" s="1"/>
  <c r="W194" i="2"/>
  <c r="T194" i="2"/>
  <c r="Z194" i="2" s="1"/>
  <c r="AA194" i="2" s="1"/>
  <c r="R193" i="2"/>
  <c r="Q193" i="2"/>
  <c r="P193" i="2"/>
  <c r="W191" i="2"/>
  <c r="T191" i="2"/>
  <c r="W190" i="2"/>
  <c r="T190" i="2"/>
  <c r="W189" i="2"/>
  <c r="T189" i="2"/>
  <c r="W187" i="2"/>
  <c r="T187" i="2"/>
  <c r="W186" i="2"/>
  <c r="T186" i="2"/>
  <c r="W185" i="2"/>
  <c r="T185" i="2"/>
  <c r="W184" i="2"/>
  <c r="T184" i="2"/>
  <c r="W183" i="2"/>
  <c r="T183" i="2"/>
  <c r="W182" i="2"/>
  <c r="T182" i="2"/>
  <c r="Y181" i="2"/>
  <c r="Y135" i="2" s="1"/>
  <c r="X181" i="2"/>
  <c r="X135" i="2" s="1"/>
  <c r="V181" i="2"/>
  <c r="U181" i="2"/>
  <c r="U135" i="2" s="1"/>
  <c r="R181" i="2"/>
  <c r="Q181" i="2"/>
  <c r="P181" i="2"/>
  <c r="W179" i="2"/>
  <c r="T179" i="2"/>
  <c r="W178" i="2"/>
  <c r="T178" i="2"/>
  <c r="W177" i="2"/>
  <c r="T177" i="2"/>
  <c r="W176" i="2"/>
  <c r="T176" i="2"/>
  <c r="W175" i="2"/>
  <c r="T175" i="2"/>
  <c r="W174" i="2"/>
  <c r="T174" i="2"/>
  <c r="W173" i="2"/>
  <c r="T173" i="2"/>
  <c r="W172" i="2"/>
  <c r="T172" i="2"/>
  <c r="W171" i="2"/>
  <c r="T171" i="2"/>
  <c r="R170" i="2"/>
  <c r="Q170" i="2"/>
  <c r="P170" i="2"/>
  <c r="W168" i="2"/>
  <c r="T168" i="2"/>
  <c r="W167" i="2"/>
  <c r="T167" i="2"/>
  <c r="W166" i="2"/>
  <c r="T166" i="2"/>
  <c r="W165" i="2"/>
  <c r="T165" i="2"/>
  <c r="W164" i="2"/>
  <c r="T164" i="2"/>
  <c r="W163" i="2"/>
  <c r="T163" i="2"/>
  <c r="W162" i="2"/>
  <c r="T162" i="2"/>
  <c r="W161" i="2"/>
  <c r="T161" i="2"/>
  <c r="W160" i="2"/>
  <c r="T160" i="2"/>
  <c r="R159" i="2"/>
  <c r="Q159" i="2"/>
  <c r="P159" i="2"/>
  <c r="W157" i="2"/>
  <c r="T157" i="2"/>
  <c r="W156" i="2"/>
  <c r="T156" i="2"/>
  <c r="W155" i="2"/>
  <c r="T155" i="2"/>
  <c r="W154" i="2"/>
  <c r="T154" i="2"/>
  <c r="W153" i="2"/>
  <c r="T153" i="2"/>
  <c r="W152" i="2"/>
  <c r="T152" i="2"/>
  <c r="W151" i="2"/>
  <c r="T151" i="2"/>
  <c r="W150" i="2"/>
  <c r="T150" i="2"/>
  <c r="W149" i="2"/>
  <c r="T149" i="2"/>
  <c r="R148" i="2"/>
  <c r="AA148" i="2" s="1"/>
  <c r="Q148" i="2"/>
  <c r="P148" i="2"/>
  <c r="W146" i="2"/>
  <c r="T146" i="2"/>
  <c r="W145" i="2"/>
  <c r="T145" i="2"/>
  <c r="W144" i="2"/>
  <c r="T144" i="2"/>
  <c r="W142" i="2"/>
  <c r="T142" i="2"/>
  <c r="W141" i="2"/>
  <c r="T141" i="2"/>
  <c r="W140" i="2"/>
  <c r="T140" i="2"/>
  <c r="W139" i="2"/>
  <c r="T139" i="2"/>
  <c r="W138" i="2"/>
  <c r="T138" i="2"/>
  <c r="W137" i="2"/>
  <c r="T137" i="2"/>
  <c r="R136" i="2"/>
  <c r="Q136" i="2"/>
  <c r="P136" i="2"/>
  <c r="W133" i="2"/>
  <c r="T133" i="2"/>
  <c r="W132" i="2"/>
  <c r="T132" i="2"/>
  <c r="W131" i="2"/>
  <c r="T131" i="2"/>
  <c r="W130" i="2"/>
  <c r="T130" i="2"/>
  <c r="W129" i="2"/>
  <c r="T129" i="2"/>
  <c r="W128" i="2"/>
  <c r="T128" i="2"/>
  <c r="W127" i="2"/>
  <c r="T127" i="2"/>
  <c r="W126" i="2"/>
  <c r="T126" i="2"/>
  <c r="W125" i="2"/>
  <c r="T125" i="2"/>
  <c r="W124" i="2"/>
  <c r="T124" i="2"/>
  <c r="W123" i="2"/>
  <c r="T123" i="2"/>
  <c r="Y122" i="2"/>
  <c r="X122" i="2"/>
  <c r="V122" i="2"/>
  <c r="U122" i="2"/>
  <c r="P122" i="2"/>
  <c r="W121" i="2"/>
  <c r="T121" i="2"/>
  <c r="W120" i="2"/>
  <c r="Z120" i="2" s="1"/>
  <c r="AA120" i="2" s="1"/>
  <c r="T120" i="2"/>
  <c r="W119" i="2"/>
  <c r="Z119" i="2" s="1"/>
  <c r="AA119" i="2" s="1"/>
  <c r="T119" i="2"/>
  <c r="W118" i="2"/>
  <c r="T118" i="2"/>
  <c r="W117" i="2"/>
  <c r="Z117" i="2" s="1"/>
  <c r="AA117" i="2" s="1"/>
  <c r="T117" i="2"/>
  <c r="Y116" i="2"/>
  <c r="X116" i="2"/>
  <c r="V116" i="2"/>
  <c r="U116" i="2"/>
  <c r="T116" i="2" s="1"/>
  <c r="R116" i="2"/>
  <c r="Q116" i="2"/>
  <c r="P116" i="2"/>
  <c r="W115" i="2"/>
  <c r="T115" i="2"/>
  <c r="Z115" i="2" s="1"/>
  <c r="AA115" i="2" s="1"/>
  <c r="W114" i="2"/>
  <c r="T114" i="2"/>
  <c r="Z114" i="2" s="1"/>
  <c r="AA114" i="2" s="1"/>
  <c r="W113" i="2"/>
  <c r="T113" i="2"/>
  <c r="W112" i="2"/>
  <c r="T112" i="2"/>
  <c r="Z112" i="2" s="1"/>
  <c r="AA112" i="2" s="1"/>
  <c r="W111" i="2"/>
  <c r="T111" i="2"/>
  <c r="Z111" i="2" s="1"/>
  <c r="AA111" i="2" s="1"/>
  <c r="W110" i="2"/>
  <c r="T110" i="2"/>
  <c r="Z110" i="2" s="1"/>
  <c r="AA110" i="2" s="1"/>
  <c r="W109" i="2"/>
  <c r="T109" i="2"/>
  <c r="W108" i="2"/>
  <c r="T108" i="2"/>
  <c r="Z108" i="2" s="1"/>
  <c r="AA108" i="2" s="1"/>
  <c r="W107" i="2"/>
  <c r="T107" i="2"/>
  <c r="W106" i="2"/>
  <c r="T106" i="2"/>
  <c r="Z106" i="2" s="1"/>
  <c r="AA106" i="2" s="1"/>
  <c r="W105" i="2"/>
  <c r="T105" i="2"/>
  <c r="W104" i="2"/>
  <c r="T104" i="2"/>
  <c r="Z104" i="2" s="1"/>
  <c r="AA104" i="2" s="1"/>
  <c r="Y103" i="2"/>
  <c r="X103" i="2"/>
  <c r="V103" i="2"/>
  <c r="U103" i="2"/>
  <c r="Q103" i="2"/>
  <c r="P103" i="2"/>
  <c r="W102" i="2"/>
  <c r="T102" i="2"/>
  <c r="Z102" i="2" s="1"/>
  <c r="AA102" i="2" s="1"/>
  <c r="W101" i="2"/>
  <c r="T101" i="2"/>
  <c r="Z101" i="2" s="1"/>
  <c r="AA101" i="2" s="1"/>
  <c r="W100" i="2"/>
  <c r="T100" i="2"/>
  <c r="Z100" i="2" s="1"/>
  <c r="AA100" i="2" s="1"/>
  <c r="W99" i="2"/>
  <c r="T99" i="2"/>
  <c r="Z99" i="2" s="1"/>
  <c r="AA99" i="2" s="1"/>
  <c r="W98" i="2"/>
  <c r="T98" i="2"/>
  <c r="Z98" i="2" s="1"/>
  <c r="AA98" i="2" s="1"/>
  <c r="W97" i="2"/>
  <c r="T97" i="2"/>
  <c r="Y96" i="2"/>
  <c r="Y552" i="2" s="1"/>
  <c r="X96" i="2"/>
  <c r="T96" i="2"/>
  <c r="U96" i="2"/>
  <c r="R96" i="2"/>
  <c r="Q96" i="2"/>
  <c r="P96" i="2"/>
  <c r="W95" i="2"/>
  <c r="T95" i="2"/>
  <c r="W94" i="2"/>
  <c r="Z94" i="2" s="1"/>
  <c r="AA94" i="2" s="1"/>
  <c r="T94" i="2"/>
  <c r="W93" i="2"/>
  <c r="Z93" i="2" s="1"/>
  <c r="AA93" i="2" s="1"/>
  <c r="T93" i="2"/>
  <c r="W92" i="2"/>
  <c r="Z92" i="2" s="1"/>
  <c r="AA92" i="2" s="1"/>
  <c r="T92" i="2"/>
  <c r="W91" i="2"/>
  <c r="Z91" i="2" s="1"/>
  <c r="AA91" i="2" s="1"/>
  <c r="T91" i="2"/>
  <c r="W90" i="2"/>
  <c r="T90" i="2"/>
  <c r="W89" i="2"/>
  <c r="Z89" i="2" s="1"/>
  <c r="AA89" i="2" s="1"/>
  <c r="T89" i="2"/>
  <c r="W88" i="2"/>
  <c r="Z88" i="2" s="1"/>
  <c r="T88" i="2"/>
  <c r="Y87" i="2"/>
  <c r="X87" i="2"/>
  <c r="V87" i="2"/>
  <c r="U87" i="2"/>
  <c r="R87" i="2"/>
  <c r="Q87" i="2"/>
  <c r="P87" i="2"/>
  <c r="W86" i="2"/>
  <c r="T86" i="2"/>
  <c r="Z86" i="2" s="1"/>
  <c r="AA86" i="2" s="1"/>
  <c r="W85" i="2"/>
  <c r="T85" i="2"/>
  <c r="Z85" i="2" s="1"/>
  <c r="AA85" i="2" s="1"/>
  <c r="W84" i="2"/>
  <c r="T84" i="2"/>
  <c r="Z84" i="2" s="1"/>
  <c r="AA84" i="2" s="1"/>
  <c r="W83" i="2"/>
  <c r="T83" i="2"/>
  <c r="Z83" i="2" s="1"/>
  <c r="AA83" i="2" s="1"/>
  <c r="W82" i="2"/>
  <c r="T82" i="2"/>
  <c r="Z82" i="2" s="1"/>
  <c r="AA82" i="2" s="1"/>
  <c r="Y81" i="2"/>
  <c r="X81" i="2"/>
  <c r="W81" i="2" s="1"/>
  <c r="V81" i="2"/>
  <c r="U81" i="2"/>
  <c r="R81" i="2"/>
  <c r="Q81" i="2"/>
  <c r="P81" i="2"/>
  <c r="W80" i="2"/>
  <c r="T80" i="2"/>
  <c r="W79" i="2"/>
  <c r="Z79" i="2" s="1"/>
  <c r="AA79" i="2" s="1"/>
  <c r="T79" i="2"/>
  <c r="W78" i="2"/>
  <c r="Z78" i="2" s="1"/>
  <c r="AA78" i="2" s="1"/>
  <c r="T78" i="2"/>
  <c r="W77" i="2"/>
  <c r="Z77" i="2" s="1"/>
  <c r="AA77" i="2" s="1"/>
  <c r="T77" i="2"/>
  <c r="W76" i="2"/>
  <c r="Z76" i="2" s="1"/>
  <c r="AA76" i="2" s="1"/>
  <c r="T76" i="2"/>
  <c r="W75" i="2"/>
  <c r="Z75" i="2" s="1"/>
  <c r="AA75" i="2" s="1"/>
  <c r="T75" i="2"/>
  <c r="W74" i="2"/>
  <c r="T74" i="2"/>
  <c r="W73" i="2"/>
  <c r="T73" i="2"/>
  <c r="Y72" i="2"/>
  <c r="X72" i="2"/>
  <c r="V72" i="2"/>
  <c r="V532" i="2" s="1"/>
  <c r="U72" i="2"/>
  <c r="R72" i="2"/>
  <c r="Q72" i="2"/>
  <c r="P72" i="2"/>
  <c r="W71" i="2"/>
  <c r="T71" i="2"/>
  <c r="W70" i="2"/>
  <c r="T70" i="2"/>
  <c r="W69" i="2"/>
  <c r="T69" i="2"/>
  <c r="W68" i="2"/>
  <c r="T68" i="2"/>
  <c r="W67" i="2"/>
  <c r="T67" i="2"/>
  <c r="W66" i="2"/>
  <c r="T66" i="2"/>
  <c r="W65" i="2"/>
  <c r="T65" i="2"/>
  <c r="Y64" i="2"/>
  <c r="X64" i="2"/>
  <c r="X533" i="2" s="1"/>
  <c r="V64" i="2"/>
  <c r="U64" i="2"/>
  <c r="R64" i="2"/>
  <c r="R533" i="2" s="1"/>
  <c r="Q64" i="2"/>
  <c r="P64" i="2"/>
  <c r="W63" i="2"/>
  <c r="T63" i="2"/>
  <c r="W62" i="2"/>
  <c r="Z62" i="2" s="1"/>
  <c r="AA62" i="2" s="1"/>
  <c r="T62" i="2"/>
  <c r="W61" i="2"/>
  <c r="T61" i="2"/>
  <c r="W60" i="2"/>
  <c r="T60" i="2"/>
  <c r="W59" i="2"/>
  <c r="Z59" i="2" s="1"/>
  <c r="AA59" i="2" s="1"/>
  <c r="T59" i="2"/>
  <c r="W58" i="2"/>
  <c r="Z58" i="2" s="1"/>
  <c r="AA58" i="2" s="1"/>
  <c r="T58" i="2"/>
  <c r="W57" i="2"/>
  <c r="Z57" i="2" s="1"/>
  <c r="AA57" i="2" s="1"/>
  <c r="T57" i="2"/>
  <c r="W56" i="2"/>
  <c r="Z56" i="2" s="1"/>
  <c r="AA56" i="2" s="1"/>
  <c r="T56" i="2"/>
  <c r="W55" i="2"/>
  <c r="Z55" i="2" s="1"/>
  <c r="AA55" i="2" s="1"/>
  <c r="T55" i="2"/>
  <c r="W54" i="2"/>
  <c r="T54" i="2"/>
  <c r="W53" i="2"/>
  <c r="Z53" i="2" s="1"/>
  <c r="AA53" i="2" s="1"/>
  <c r="T53" i="2"/>
  <c r="W52" i="2"/>
  <c r="Z52" i="2" s="1"/>
  <c r="AA52" i="2" s="1"/>
  <c r="T52" i="2"/>
  <c r="Y51" i="2"/>
  <c r="X51" i="2"/>
  <c r="V51" i="2"/>
  <c r="U51" i="2"/>
  <c r="S51" i="2"/>
  <c r="R51" i="2"/>
  <c r="Q51" i="2"/>
  <c r="P51" i="2"/>
  <c r="W49" i="2"/>
  <c r="T49" i="2"/>
  <c r="W47" i="2"/>
  <c r="Z47" i="2" s="1"/>
  <c r="AA47" i="2" s="1"/>
  <c r="T47" i="2"/>
  <c r="W46" i="2"/>
  <c r="T46" i="2"/>
  <c r="W45" i="2"/>
  <c r="T45" i="2"/>
  <c r="W44" i="2"/>
  <c r="T44" i="2"/>
  <c r="W43" i="2"/>
  <c r="T43" i="2"/>
  <c r="T42" i="2"/>
  <c r="Z42" i="2" s="1"/>
  <c r="AA42" i="2" s="1"/>
  <c r="W41" i="2"/>
  <c r="T41" i="2"/>
  <c r="W40" i="2"/>
  <c r="T40" i="2"/>
  <c r="Z40" i="2" s="1"/>
  <c r="AA40" i="2" s="1"/>
  <c r="W39" i="2"/>
  <c r="T39" i="2"/>
  <c r="Z39" i="2" s="1"/>
  <c r="AA39" i="2" s="1"/>
  <c r="W38" i="2"/>
  <c r="T38" i="2"/>
  <c r="Z38" i="2" s="1"/>
  <c r="AA38" i="2" s="1"/>
  <c r="Y37" i="2"/>
  <c r="X37" i="2"/>
  <c r="X36" i="2" s="1"/>
  <c r="X35" i="2" s="1"/>
  <c r="V37" i="2"/>
  <c r="V36" i="2" s="1"/>
  <c r="V35" i="2" s="1"/>
  <c r="U37" i="2"/>
  <c r="T37" i="2" s="1"/>
  <c r="S37" i="2"/>
  <c r="S36" i="2" s="1"/>
  <c r="S35" i="2" s="1"/>
  <c r="R37" i="2"/>
  <c r="R36" i="2" s="1"/>
  <c r="R35" i="2" s="1"/>
  <c r="Q37" i="2"/>
  <c r="Q36" i="2" s="1"/>
  <c r="Q35" i="2" s="1"/>
  <c r="P37" i="2"/>
  <c r="P36" i="2" s="1"/>
  <c r="P35" i="2" s="1"/>
  <c r="Y36" i="2"/>
  <c r="Y35" i="2" s="1"/>
  <c r="W34" i="2"/>
  <c r="Z34" i="2" s="1"/>
  <c r="AA34" i="2" s="1"/>
  <c r="T34" i="2"/>
  <c r="W33" i="2"/>
  <c r="T33" i="2"/>
  <c r="W32" i="2"/>
  <c r="T32" i="2"/>
  <c r="W31" i="2"/>
  <c r="T31" i="2"/>
  <c r="W30" i="2"/>
  <c r="Z30" i="2" s="1"/>
  <c r="AA30" i="2" s="1"/>
  <c r="T30" i="2"/>
  <c r="W29" i="2"/>
  <c r="Z29" i="2" s="1"/>
  <c r="AA29" i="2" s="1"/>
  <c r="T29" i="2"/>
  <c r="W28" i="2"/>
  <c r="T28" i="2"/>
  <c r="W27" i="2"/>
  <c r="T27" i="2"/>
  <c r="W26" i="2"/>
  <c r="Z26" i="2" s="1"/>
  <c r="AA26" i="2" s="1"/>
  <c r="T26" i="2"/>
  <c r="W25" i="2"/>
  <c r="Z25" i="2" s="1"/>
  <c r="AA25" i="2" s="1"/>
  <c r="T25" i="2"/>
  <c r="W23" i="2"/>
  <c r="T23" i="2"/>
  <c r="W22" i="2"/>
  <c r="T22" i="2"/>
  <c r="Y21" i="2"/>
  <c r="Y9" i="2" s="1"/>
  <c r="Y549" i="2" s="1"/>
  <c r="X21" i="2"/>
  <c r="U21" i="2"/>
  <c r="R21" i="2"/>
  <c r="Q21" i="2"/>
  <c r="P21" i="2"/>
  <c r="W20" i="2"/>
  <c r="Z20" i="2" s="1"/>
  <c r="AA20" i="2" s="1"/>
  <c r="T20" i="2"/>
  <c r="W19" i="2"/>
  <c r="T19" i="2"/>
  <c r="W18" i="2"/>
  <c r="T18" i="2"/>
  <c r="W17" i="2"/>
  <c r="Z17" i="2" s="1"/>
  <c r="AA17" i="2" s="1"/>
  <c r="T17" i="2"/>
  <c r="W16" i="2"/>
  <c r="Z16" i="2" s="1"/>
  <c r="AA16" i="2" s="1"/>
  <c r="T16" i="2"/>
  <c r="W15" i="2"/>
  <c r="T15" i="2"/>
  <c r="W14" i="2"/>
  <c r="Z14" i="2" s="1"/>
  <c r="AA14" i="2" s="1"/>
  <c r="T14" i="2"/>
  <c r="W13" i="2"/>
  <c r="Z13" i="2" s="1"/>
  <c r="AA13" i="2" s="1"/>
  <c r="T13" i="2"/>
  <c r="W12" i="2"/>
  <c r="T12" i="2"/>
  <c r="W11" i="2"/>
  <c r="Z11" i="2" s="1"/>
  <c r="AA11" i="2" s="1"/>
  <c r="T11" i="2"/>
  <c r="Y10" i="2"/>
  <c r="X10" i="2"/>
  <c r="U10" i="2"/>
  <c r="R10" i="2"/>
  <c r="Q10" i="2"/>
  <c r="P10" i="2"/>
  <c r="P7" i="2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Z508" i="2"/>
  <c r="AA508" i="2"/>
  <c r="Z506" i="2"/>
  <c r="AA506" i="2" s="1"/>
  <c r="Z510" i="2"/>
  <c r="AA510" i="2" s="1"/>
  <c r="W422" i="2"/>
  <c r="Z480" i="2"/>
  <c r="AA480" i="2" s="1"/>
  <c r="Z493" i="2"/>
  <c r="AA493" i="2" s="1"/>
  <c r="Z498" i="2"/>
  <c r="AA498" i="2" s="1"/>
  <c r="Z527" i="2"/>
  <c r="AA527" i="2" s="1"/>
  <c r="Z478" i="2"/>
  <c r="AA478" i="2" s="1"/>
  <c r="Z496" i="2"/>
  <c r="AA496" i="2" s="1"/>
  <c r="Z504" i="2"/>
  <c r="AA504" i="2" s="1"/>
  <c r="Z524" i="2"/>
  <c r="AA524" i="2" s="1"/>
  <c r="Z529" i="2"/>
  <c r="AA529" i="2" s="1"/>
  <c r="Z377" i="2"/>
  <c r="AA377" i="2" s="1"/>
  <c r="Z385" i="2"/>
  <c r="AA385" i="2" s="1"/>
  <c r="W461" i="2"/>
  <c r="Z384" i="2"/>
  <c r="AA384" i="2" s="1"/>
  <c r="Z124" i="2"/>
  <c r="AA124" i="2" s="1"/>
  <c r="Z475" i="2"/>
  <c r="W474" i="2"/>
  <c r="W343" i="2"/>
  <c r="X532" i="2"/>
  <c r="W37" i="2"/>
  <c r="W103" i="2"/>
  <c r="T213" i="2"/>
  <c r="T220" i="2"/>
  <c r="T484" i="2"/>
  <c r="Z484" i="2"/>
  <c r="AA484" i="2" s="1"/>
  <c r="Z500" i="2"/>
  <c r="AA500" i="2" s="1"/>
  <c r="Z502" i="2"/>
  <c r="AA502" i="2" s="1"/>
  <c r="T523" i="2"/>
  <c r="T526" i="2"/>
  <c r="Z526" i="2" s="1"/>
  <c r="AA526" i="2" s="1"/>
  <c r="T535" i="2"/>
  <c r="T536" i="2"/>
  <c r="T537" i="2"/>
  <c r="T81" i="2"/>
  <c r="W87" i="2"/>
  <c r="W213" i="2"/>
  <c r="W220" i="2"/>
  <c r="W229" i="2"/>
  <c r="Z239" i="2"/>
  <c r="AA239" i="2" s="1"/>
  <c r="T308" i="2"/>
  <c r="Z322" i="2"/>
  <c r="AA322" i="2" s="1"/>
  <c r="AA347" i="2"/>
  <c r="Z359" i="2"/>
  <c r="AA359" i="2" s="1"/>
  <c r="Z392" i="2"/>
  <c r="AA392" i="2" s="1"/>
  <c r="AA394" i="2"/>
  <c r="Z398" i="2"/>
  <c r="AA398" i="2" s="1"/>
  <c r="W402" i="2"/>
  <c r="Z402" i="2" s="1"/>
  <c r="AA402" i="2" s="1"/>
  <c r="Z405" i="2"/>
  <c r="AA405" i="2" s="1"/>
  <c r="Z411" i="2"/>
  <c r="AA411" i="2" s="1"/>
  <c r="T461" i="2"/>
  <c r="Z462" i="2"/>
  <c r="AA462" i="2" s="1"/>
  <c r="Z464" i="2"/>
  <c r="AA464" i="2" s="1"/>
  <c r="T490" i="2"/>
  <c r="Z490" i="2" s="1"/>
  <c r="AA490" i="2" s="1"/>
  <c r="W505" i="2"/>
  <c r="Z507" i="2"/>
  <c r="AA507" i="2" s="1"/>
  <c r="Z525" i="2"/>
  <c r="AA525" i="2" s="1"/>
  <c r="T544" i="2"/>
  <c r="T550" i="2"/>
  <c r="Z550" i="2" s="1"/>
  <c r="AA550" i="2" s="1"/>
  <c r="Z165" i="2"/>
  <c r="AA165" i="2" s="1"/>
  <c r="Z252" i="2"/>
  <c r="AA252" i="2" s="1"/>
  <c r="Z262" i="2"/>
  <c r="AA262" i="2" s="1"/>
  <c r="Z277" i="2"/>
  <c r="AA277" i="2" s="1"/>
  <c r="X553" i="2"/>
  <c r="Z513" i="2"/>
  <c r="AA513" i="2" s="1"/>
  <c r="Z515" i="2"/>
  <c r="AA515" i="2" s="1"/>
  <c r="Z270" i="2"/>
  <c r="AA270" i="2" s="1"/>
  <c r="Z45" i="2"/>
  <c r="AA45" i="2" s="1"/>
  <c r="Z97" i="2"/>
  <c r="AA97" i="2" s="1"/>
  <c r="Z121" i="2"/>
  <c r="AA121" i="2" s="1"/>
  <c r="Z245" i="2"/>
  <c r="AA245" i="2" s="1"/>
  <c r="Z383" i="2"/>
  <c r="AA383" i="2" s="1"/>
  <c r="Z388" i="2"/>
  <c r="AA388" i="2" s="1"/>
  <c r="Z501" i="2"/>
  <c r="AA501" i="2" s="1"/>
  <c r="Z503" i="2"/>
  <c r="AA503" i="2" s="1"/>
  <c r="Z61" i="2"/>
  <c r="AA61" i="2" s="1"/>
  <c r="AA88" i="2"/>
  <c r="Z140" i="2"/>
  <c r="AA140" i="2" s="1"/>
  <c r="Z160" i="2"/>
  <c r="AA160" i="2" s="1"/>
  <c r="Z237" i="2"/>
  <c r="AA237" i="2" s="1"/>
  <c r="Z283" i="2"/>
  <c r="AA283" i="2" s="1"/>
  <c r="AA323" i="2"/>
  <c r="Z339" i="2"/>
  <c r="AA339" i="2" s="1"/>
  <c r="Z350" i="2"/>
  <c r="AA350" i="2" s="1"/>
  <c r="Z391" i="2"/>
  <c r="AA391" i="2" s="1"/>
  <c r="Z395" i="2"/>
  <c r="AA395" i="2" s="1"/>
  <c r="Z397" i="2"/>
  <c r="AA397" i="2" s="1"/>
  <c r="Z408" i="2"/>
  <c r="AA408" i="2" s="1"/>
  <c r="Z476" i="2"/>
  <c r="AA476" i="2" s="1"/>
  <c r="Z479" i="2"/>
  <c r="AA479" i="2" s="1"/>
  <c r="Z481" i="2"/>
  <c r="AA481" i="2" s="1"/>
  <c r="Z486" i="2"/>
  <c r="AA486" i="2" s="1"/>
  <c r="Z488" i="2"/>
  <c r="AA488" i="2" s="1"/>
  <c r="Z491" i="2"/>
  <c r="AA491" i="2"/>
  <c r="Z494" i="2"/>
  <c r="AA494" i="2" s="1"/>
  <c r="Z497" i="2"/>
  <c r="AA497" i="2" s="1"/>
  <c r="Z499" i="2"/>
  <c r="AA499" i="2" s="1"/>
  <c r="Z511" i="2"/>
  <c r="AA511" i="2" s="1"/>
  <c r="Z528" i="2"/>
  <c r="AA528" i="2" s="1"/>
  <c r="Z241" i="2"/>
  <c r="AA241" i="2" s="1"/>
  <c r="Z259" i="2"/>
  <c r="AA259" i="2" s="1"/>
  <c r="Z265" i="2"/>
  <c r="AA265" i="2" s="1"/>
  <c r="AA269" i="2"/>
  <c r="AA412" i="2"/>
  <c r="Z416" i="2"/>
  <c r="AA416" i="2" s="1"/>
  <c r="Z90" i="2"/>
  <c r="AA90" i="2" s="1"/>
  <c r="Z236" i="2"/>
  <c r="AA236" i="2" s="1"/>
  <c r="Z302" i="2"/>
  <c r="AA302" i="2" s="1"/>
  <c r="Z471" i="2"/>
  <c r="AA471" i="2" s="1"/>
  <c r="Z509" i="2"/>
  <c r="AA509" i="2" s="1"/>
  <c r="Z517" i="2"/>
  <c r="AA517" i="2" s="1"/>
  <c r="Z49" i="2"/>
  <c r="AA49" i="2" s="1"/>
  <c r="Z107" i="2"/>
  <c r="AA107" i="2" s="1"/>
  <c r="Z144" i="2"/>
  <c r="AA144" i="2" s="1"/>
  <c r="Z60" i="2"/>
  <c r="AA60" i="2" s="1"/>
  <c r="Z69" i="2"/>
  <c r="AA69" i="2" s="1"/>
  <c r="Z80" i="2"/>
  <c r="AA80" i="2" s="1"/>
  <c r="Z95" i="2"/>
  <c r="AA95" i="2" s="1"/>
  <c r="Z113" i="2"/>
  <c r="AA113" i="2" s="1"/>
  <c r="Z46" i="2"/>
  <c r="AA46" i="2" s="1"/>
  <c r="Z131" i="2"/>
  <c r="AA131" i="2" s="1"/>
  <c r="Z152" i="2"/>
  <c r="AA152" i="2" s="1"/>
  <c r="Z173" i="2"/>
  <c r="AA173" i="2" s="1"/>
  <c r="Z183" i="2"/>
  <c r="AA183" i="2" s="1"/>
  <c r="Z190" i="2"/>
  <c r="AA190" i="2" s="1"/>
  <c r="Z198" i="2"/>
  <c r="AA198" i="2" s="1"/>
  <c r="Z209" i="2"/>
  <c r="AA209" i="2" s="1"/>
  <c r="Z216" i="2"/>
  <c r="AA216" i="2" s="1"/>
  <c r="Z221" i="2"/>
  <c r="AA221" i="2" s="1"/>
  <c r="Z227" i="2"/>
  <c r="AA227" i="2" s="1"/>
  <c r="Z234" i="2"/>
  <c r="AA234" i="2" s="1"/>
  <c r="Z249" i="2"/>
  <c r="AA249" i="2" s="1"/>
  <c r="Z286" i="2"/>
  <c r="AA286" i="2" s="1"/>
  <c r="Z306" i="2"/>
  <c r="AA306" i="2" s="1"/>
  <c r="Z326" i="2"/>
  <c r="AA326" i="2" s="1"/>
  <c r="Z335" i="2"/>
  <c r="AA335" i="2" s="1"/>
  <c r="Z355" i="2"/>
  <c r="AA355" i="2" s="1"/>
  <c r="Z426" i="2"/>
  <c r="AA426" i="2" s="1"/>
  <c r="Z428" i="2"/>
  <c r="AA428" i="2" s="1"/>
  <c r="Z432" i="2"/>
  <c r="AA432" i="2" s="1"/>
  <c r="Z436" i="2"/>
  <c r="AA436" i="2" s="1"/>
  <c r="Z440" i="2"/>
  <c r="AA440" i="2" s="1"/>
  <c r="Z442" i="2"/>
  <c r="AA442" i="2" s="1"/>
  <c r="Z444" i="2"/>
  <c r="AA444" i="2" s="1"/>
  <c r="Z448" i="2"/>
  <c r="AA448" i="2" s="1"/>
  <c r="Z450" i="2"/>
  <c r="AA450" i="2" s="1"/>
  <c r="Z452" i="2"/>
  <c r="AA452" i="2" s="1"/>
  <c r="Z456" i="2"/>
  <c r="AA456" i="2" s="1"/>
  <c r="Z458" i="2"/>
  <c r="AA458" i="2" s="1"/>
  <c r="Z460" i="2"/>
  <c r="AA460" i="2" s="1"/>
  <c r="Z153" i="2"/>
  <c r="AA153" i="2" s="1"/>
  <c r="Z157" i="2"/>
  <c r="AA157" i="2" s="1"/>
  <c r="Z176" i="2"/>
  <c r="AA176" i="2" s="1"/>
  <c r="Z186" i="2"/>
  <c r="AA186" i="2" s="1"/>
  <c r="Z191" i="2"/>
  <c r="AA191" i="2" s="1"/>
  <c r="Z199" i="2"/>
  <c r="AA199" i="2" s="1"/>
  <c r="Z206" i="2"/>
  <c r="AA206" i="2" s="1"/>
  <c r="Z210" i="2"/>
  <c r="AA210" i="2" s="1"/>
  <c r="Z215" i="2"/>
  <c r="AA215" i="2" s="1"/>
  <c r="Z219" i="2"/>
  <c r="AA219" i="2" s="1"/>
  <c r="Z226" i="2"/>
  <c r="AA226" i="2" s="1"/>
  <c r="Z235" i="2"/>
  <c r="AA235" i="2" s="1"/>
  <c r="Z291" i="2"/>
  <c r="AA291" i="2" s="1"/>
  <c r="Z298" i="2"/>
  <c r="AA298" i="2" s="1"/>
  <c r="Z311" i="2"/>
  <c r="AA311" i="2" s="1"/>
  <c r="Z318" i="2"/>
  <c r="AA318" i="2" s="1"/>
  <c r="Z327" i="2"/>
  <c r="AA327" i="2" s="1"/>
  <c r="Z367" i="2"/>
  <c r="AA367" i="2" s="1"/>
  <c r="Z376" i="2"/>
  <c r="AA376" i="2" s="1"/>
  <c r="Z423" i="2"/>
  <c r="AA423" i="2" s="1"/>
  <c r="Z425" i="2"/>
  <c r="AA425" i="2" s="1"/>
  <c r="Z427" i="2"/>
  <c r="AA427" i="2" s="1"/>
  <c r="Z431" i="2"/>
  <c r="AA431" i="2" s="1"/>
  <c r="Z433" i="2"/>
  <c r="AA433" i="2" s="1"/>
  <c r="Z435" i="2"/>
  <c r="AA435" i="2" s="1"/>
  <c r="Z437" i="2"/>
  <c r="AA437" i="2" s="1"/>
  <c r="Z439" i="2"/>
  <c r="AA439" i="2" s="1"/>
  <c r="Z441" i="2"/>
  <c r="AA441" i="2" s="1"/>
  <c r="Z443" i="2"/>
  <c r="AA443" i="2" s="1"/>
  <c r="Z445" i="2"/>
  <c r="AA445" i="2" s="1"/>
  <c r="Z447" i="2"/>
  <c r="AA447" i="2" s="1"/>
  <c r="Z449" i="2"/>
  <c r="AA449" i="2" s="1"/>
  <c r="Z451" i="2"/>
  <c r="AA451" i="2" s="1"/>
  <c r="Z453" i="2"/>
  <c r="AA453" i="2" s="1"/>
  <c r="Z455" i="2"/>
  <c r="AA455" i="2" s="1"/>
  <c r="Z457" i="2"/>
  <c r="AA457" i="2" s="1"/>
  <c r="Z459" i="2"/>
  <c r="AA459" i="2" s="1"/>
  <c r="Z273" i="2"/>
  <c r="AA273" i="2" s="1"/>
  <c r="W308" i="2"/>
  <c r="Z224" i="2"/>
  <c r="AA224" i="2" s="1"/>
  <c r="Z342" i="2"/>
  <c r="AA342" i="2" s="1"/>
  <c r="Z354" i="2"/>
  <c r="AA354" i="2" s="1"/>
  <c r="Z28" i="2"/>
  <c r="AA28" i="2" s="1"/>
  <c r="Z32" i="2"/>
  <c r="AA32" i="2" s="1"/>
  <c r="Z18" i="2"/>
  <c r="AA18" i="2" s="1"/>
  <c r="Z22" i="2"/>
  <c r="AA22" i="2" s="1"/>
  <c r="Z27" i="2"/>
  <c r="AA27" i="2" s="1"/>
  <c r="Z31" i="2"/>
  <c r="AA31" i="2" s="1"/>
  <c r="S553" i="2"/>
  <c r="Z403" i="2"/>
  <c r="AA403" i="2" s="1"/>
  <c r="W371" i="2"/>
  <c r="W535" i="2"/>
  <c r="Z287" i="2"/>
  <c r="AA287" i="2" s="1"/>
  <c r="Z233" i="2"/>
  <c r="AA233" i="2" s="1"/>
  <c r="T229" i="2"/>
  <c r="Z204" i="2"/>
  <c r="AA204" i="2" s="1"/>
  <c r="Z129" i="2"/>
  <c r="AA129" i="2" s="1"/>
  <c r="U36" i="2"/>
  <c r="U35" i="2" s="1"/>
  <c r="U9" i="2"/>
  <c r="U542" i="2" s="1"/>
  <c r="Z271" i="2"/>
  <c r="AA271" i="2" s="1"/>
  <c r="W51" i="2"/>
  <c r="W64" i="2"/>
  <c r="W72" i="2"/>
  <c r="W181" i="2"/>
  <c r="W135" i="2" s="1"/>
  <c r="T51" i="2"/>
  <c r="T64" i="2"/>
  <c r="W116" i="2"/>
  <c r="Z284" i="2"/>
  <c r="AA284" i="2" s="1"/>
  <c r="Z288" i="2"/>
  <c r="AA288" i="2" s="1"/>
  <c r="Z292" i="2"/>
  <c r="AA292" i="2" s="1"/>
  <c r="Z300" i="2"/>
  <c r="AA300" i="2" s="1"/>
  <c r="Z304" i="2"/>
  <c r="AA304" i="2" s="1"/>
  <c r="Z312" i="2"/>
  <c r="AA312" i="2" s="1"/>
  <c r="Z320" i="2"/>
  <c r="AA320" i="2" s="1"/>
  <c r="Z324" i="2"/>
  <c r="AA324" i="2" s="1"/>
  <c r="Z328" i="2"/>
  <c r="AA328" i="2" s="1"/>
  <c r="Z336" i="2"/>
  <c r="AA336" i="2" s="1"/>
  <c r="Z340" i="2"/>
  <c r="AA340" i="2" s="1"/>
  <c r="Z349" i="2"/>
  <c r="AA349" i="2" s="1"/>
  <c r="Z366" i="2"/>
  <c r="AA366" i="2" s="1"/>
  <c r="Z285" i="2"/>
  <c r="AA285" i="2" s="1"/>
  <c r="Z289" i="2"/>
  <c r="AA289" i="2" s="1"/>
  <c r="Z297" i="2"/>
  <c r="AA297" i="2" s="1"/>
  <c r="Z301" i="2"/>
  <c r="AA301" i="2" s="1"/>
  <c r="Z305" i="2"/>
  <c r="AA305" i="2" s="1"/>
  <c r="Z317" i="2"/>
  <c r="AA317" i="2" s="1"/>
  <c r="Z321" i="2"/>
  <c r="AA321" i="2" s="1"/>
  <c r="Z329" i="2"/>
  <c r="AA329" i="2" s="1"/>
  <c r="Z333" i="2"/>
  <c r="AA333" i="2" s="1"/>
  <c r="Z337" i="2"/>
  <c r="AA337" i="2" s="1"/>
  <c r="Z346" i="2"/>
  <c r="AA346" i="2" s="1"/>
  <c r="Z353" i="2"/>
  <c r="AA353" i="2" s="1"/>
  <c r="R553" i="2"/>
  <c r="V553" i="2"/>
  <c r="Z344" i="2"/>
  <c r="AA344" i="2" s="1"/>
  <c r="Z348" i="2"/>
  <c r="AA348" i="2" s="1"/>
  <c r="Z356" i="2"/>
  <c r="AA356" i="2" s="1"/>
  <c r="Z364" i="2"/>
  <c r="AA364" i="2" s="1"/>
  <c r="Z368" i="2"/>
  <c r="AA368" i="2" s="1"/>
  <c r="Y522" i="2"/>
  <c r="Z361" i="2"/>
  <c r="AA361" i="2" s="1"/>
  <c r="Z365" i="2"/>
  <c r="AA365" i="2" s="1"/>
  <c r="Z369" i="2"/>
  <c r="AA369" i="2" s="1"/>
  <c r="T505" i="2"/>
  <c r="Z544" i="2"/>
  <c r="AA544" i="2" s="1"/>
  <c r="AA475" i="2"/>
  <c r="U549" i="2"/>
  <c r="U541" i="2"/>
  <c r="Z341" i="2" l="1"/>
  <c r="AA341" i="2" s="1"/>
  <c r="Z387" i="2"/>
  <c r="AA387" i="2" s="1"/>
  <c r="Z406" i="2"/>
  <c r="AA406" i="2" s="1"/>
  <c r="Z378" i="2"/>
  <c r="AA378" i="2" s="1"/>
  <c r="T282" i="2"/>
  <c r="Z314" i="2"/>
  <c r="AA314" i="2" s="1"/>
  <c r="Z518" i="2"/>
  <c r="AA518" i="2" s="1"/>
  <c r="T21" i="2"/>
  <c r="Z23" i="2"/>
  <c r="AA23" i="2" s="1"/>
  <c r="Z414" i="2"/>
  <c r="AA414" i="2" s="1"/>
  <c r="Z169" i="2"/>
  <c r="AA169" i="2" s="1"/>
  <c r="Z192" i="2"/>
  <c r="AA192" i="2" s="1"/>
  <c r="Z467" i="2"/>
  <c r="AA467" i="2" s="1"/>
  <c r="Z482" i="2"/>
  <c r="AA482" i="2" s="1"/>
  <c r="Z229" i="2"/>
  <c r="AA229" i="2" s="1"/>
  <c r="Z66" i="2"/>
  <c r="AA66" i="2" s="1"/>
  <c r="Z68" i="2"/>
  <c r="AA68" i="2" s="1"/>
  <c r="Z70" i="2"/>
  <c r="AA70" i="2" s="1"/>
  <c r="Z130" i="2"/>
  <c r="AA130" i="2" s="1"/>
  <c r="Z138" i="2"/>
  <c r="AA138" i="2" s="1"/>
  <c r="Z142" i="2"/>
  <c r="AA142" i="2" s="1"/>
  <c r="Z145" i="2"/>
  <c r="AA145" i="2" s="1"/>
  <c r="Z149" i="2"/>
  <c r="AA149" i="2" s="1"/>
  <c r="Z151" i="2"/>
  <c r="AA151" i="2" s="1"/>
  <c r="Z155" i="2"/>
  <c r="AA155" i="2" s="1"/>
  <c r="Z162" i="2"/>
  <c r="AA162" i="2" s="1"/>
  <c r="Z164" i="2"/>
  <c r="AA164" i="2" s="1"/>
  <c r="Z166" i="2"/>
  <c r="AA166" i="2" s="1"/>
  <c r="Z168" i="2"/>
  <c r="AA168" i="2" s="1"/>
  <c r="Z172" i="2"/>
  <c r="AA172" i="2" s="1"/>
  <c r="Z174" i="2"/>
  <c r="AA174" i="2" s="1"/>
  <c r="Z178" i="2"/>
  <c r="AA178" i="2" s="1"/>
  <c r="Z185" i="2"/>
  <c r="AA185" i="2" s="1"/>
  <c r="Z187" i="2"/>
  <c r="AA187" i="2" s="1"/>
  <c r="Z217" i="2"/>
  <c r="AA217" i="2" s="1"/>
  <c r="Z243" i="2"/>
  <c r="AA243" i="2" s="1"/>
  <c r="Z247" i="2"/>
  <c r="AA247" i="2" s="1"/>
  <c r="Z250" i="2"/>
  <c r="AA250" i="2" s="1"/>
  <c r="Z272" i="2"/>
  <c r="AA272" i="2" s="1"/>
  <c r="Z274" i="2"/>
  <c r="AA274" i="2" s="1"/>
  <c r="Z278" i="2"/>
  <c r="AA278" i="2" s="1"/>
  <c r="Z280" i="2"/>
  <c r="AA280" i="2" s="1"/>
  <c r="Z242" i="2"/>
  <c r="AA242" i="2" s="1"/>
  <c r="Z407" i="2"/>
  <c r="AA407" i="2" s="1"/>
  <c r="Z409" i="2"/>
  <c r="AA409" i="2" s="1"/>
  <c r="Z413" i="2"/>
  <c r="AA413" i="2" s="1"/>
  <c r="Z415" i="2"/>
  <c r="AA415" i="2" s="1"/>
  <c r="Z424" i="2"/>
  <c r="AA424" i="2" s="1"/>
  <c r="Z430" i="2"/>
  <c r="AA430" i="2" s="1"/>
  <c r="Z434" i="2"/>
  <c r="AA434" i="2" s="1"/>
  <c r="Z438" i="2"/>
  <c r="AA438" i="2" s="1"/>
  <c r="Z446" i="2"/>
  <c r="AA446" i="2" s="1"/>
  <c r="Z454" i="2"/>
  <c r="AA454" i="2" s="1"/>
  <c r="Z463" i="2"/>
  <c r="AA463" i="2" s="1"/>
  <c r="Z466" i="2"/>
  <c r="AA466" i="2" s="1"/>
  <c r="Z468" i="2"/>
  <c r="AA468" i="2" s="1"/>
  <c r="Z474" i="2"/>
  <c r="AA474" i="2" s="1"/>
  <c r="Z15" i="2"/>
  <c r="AA15" i="2" s="1"/>
  <c r="Z65" i="2"/>
  <c r="AA65" i="2" s="1"/>
  <c r="Z67" i="2"/>
  <c r="AA67" i="2" s="1"/>
  <c r="Z71" i="2"/>
  <c r="AA71" i="2" s="1"/>
  <c r="Z123" i="2"/>
  <c r="AA123" i="2" s="1"/>
  <c r="Z125" i="2"/>
  <c r="AA125" i="2" s="1"/>
  <c r="Z127" i="2"/>
  <c r="AA127" i="2" s="1"/>
  <c r="Z137" i="2"/>
  <c r="AA137" i="2" s="1"/>
  <c r="Z139" i="2"/>
  <c r="AA139" i="2" s="1"/>
  <c r="Z141" i="2"/>
  <c r="AA141" i="2" s="1"/>
  <c r="Z146" i="2"/>
  <c r="AA146" i="2" s="1"/>
  <c r="Z150" i="2"/>
  <c r="AA150" i="2" s="1"/>
  <c r="Z154" i="2"/>
  <c r="AA154" i="2" s="1"/>
  <c r="Z156" i="2"/>
  <c r="AA156" i="2" s="1"/>
  <c r="Z161" i="2"/>
  <c r="AA161" i="2" s="1"/>
  <c r="Z163" i="2"/>
  <c r="AA163" i="2" s="1"/>
  <c r="Z167" i="2"/>
  <c r="AA167" i="2" s="1"/>
  <c r="Z171" i="2"/>
  <c r="AA171" i="2" s="1"/>
  <c r="Z175" i="2"/>
  <c r="AA175" i="2" s="1"/>
  <c r="Z177" i="2"/>
  <c r="AA177" i="2" s="1"/>
  <c r="Z179" i="2"/>
  <c r="AA179" i="2" s="1"/>
  <c r="Z184" i="2"/>
  <c r="AA184" i="2" s="1"/>
  <c r="Z189" i="2"/>
  <c r="AA189" i="2" s="1"/>
  <c r="Z214" i="2"/>
  <c r="AA214" i="2" s="1"/>
  <c r="Z218" i="2"/>
  <c r="AA218" i="2" s="1"/>
  <c r="Z244" i="2"/>
  <c r="AA244" i="2" s="1"/>
  <c r="Z246" i="2"/>
  <c r="AA246" i="2" s="1"/>
  <c r="Z248" i="2"/>
  <c r="AA248" i="2" s="1"/>
  <c r="Z251" i="2"/>
  <c r="AA251" i="2" s="1"/>
  <c r="Z253" i="2"/>
  <c r="AA253" i="2" s="1"/>
  <c r="Z275" i="2"/>
  <c r="AA275" i="2" s="1"/>
  <c r="Z279" i="2"/>
  <c r="AA279" i="2" s="1"/>
  <c r="Z281" i="2"/>
  <c r="AA281" i="2" s="1"/>
  <c r="Z473" i="2"/>
  <c r="AA473" i="2" s="1"/>
  <c r="Z523" i="2"/>
  <c r="AA523" i="2" s="1"/>
  <c r="T522" i="2"/>
  <c r="Z470" i="2"/>
  <c r="AA470" i="2" s="1"/>
  <c r="Z126" i="2"/>
  <c r="AA126" i="2" s="1"/>
  <c r="Z276" i="2"/>
  <c r="AA276" i="2" s="1"/>
  <c r="Z132" i="2"/>
  <c r="AA132" i="2" s="1"/>
  <c r="Z133" i="2"/>
  <c r="AA133" i="2" s="1"/>
  <c r="Z37" i="2"/>
  <c r="T181" i="2"/>
  <c r="T135" i="2" s="1"/>
  <c r="Z182" i="2"/>
  <c r="AA182" i="2" s="1"/>
  <c r="Z193" i="2"/>
  <c r="AA193" i="2" s="1"/>
  <c r="Z128" i="2"/>
  <c r="AA128" i="2" s="1"/>
  <c r="Z254" i="2"/>
  <c r="AA254" i="2" s="1"/>
  <c r="Z170" i="2"/>
  <c r="AA170" i="2" s="1"/>
  <c r="Z12" i="2"/>
  <c r="AA12" i="2" s="1"/>
  <c r="Z33" i="2"/>
  <c r="AA33" i="2" s="1"/>
  <c r="Z63" i="2"/>
  <c r="AA63" i="2" s="1"/>
  <c r="Z105" i="2"/>
  <c r="AA105" i="2" s="1"/>
  <c r="Z421" i="2"/>
  <c r="AA421" i="2" s="1"/>
  <c r="Z308" i="2"/>
  <c r="AA308" i="2" s="1"/>
  <c r="W21" i="2"/>
  <c r="Z21" i="2" s="1"/>
  <c r="AA21" i="2" s="1"/>
  <c r="Q9" i="2"/>
  <c r="Q541" i="2" s="1"/>
  <c r="T371" i="2"/>
  <c r="Z371" i="2" s="1"/>
  <c r="AA371" i="2" s="1"/>
  <c r="S533" i="2"/>
  <c r="Z44" i="2"/>
  <c r="AA44" i="2" s="1"/>
  <c r="T122" i="2"/>
  <c r="Z220" i="2"/>
  <c r="AA220" i="2" s="1"/>
  <c r="Z41" i="2"/>
  <c r="AA41" i="2" s="1"/>
  <c r="W36" i="2"/>
  <c r="W96" i="2"/>
  <c r="Z96" i="2" s="1"/>
  <c r="AA96" i="2" s="1"/>
  <c r="Z539" i="2"/>
  <c r="AA539" i="2" s="1"/>
  <c r="Z538" i="2"/>
  <c r="AA538" i="2" s="1"/>
  <c r="S532" i="2"/>
  <c r="Q549" i="2"/>
  <c r="Q8" i="2"/>
  <c r="Q48" i="2" s="1"/>
  <c r="P9" i="2"/>
  <c r="P542" i="2" s="1"/>
  <c r="P533" i="2"/>
  <c r="T35" i="2"/>
  <c r="Z19" i="2"/>
  <c r="AA19" i="2" s="1"/>
  <c r="Y8" i="2"/>
  <c r="Y48" i="2" s="1"/>
  <c r="Z73" i="2"/>
  <c r="AA73" i="2" s="1"/>
  <c r="T87" i="2"/>
  <c r="Z87" i="2" s="1"/>
  <c r="AA87" i="2" s="1"/>
  <c r="Z109" i="2"/>
  <c r="AA109" i="2" s="1"/>
  <c r="W122" i="2"/>
  <c r="S552" i="2"/>
  <c r="T10" i="2"/>
  <c r="Z419" i="2"/>
  <c r="AA419" i="2" s="1"/>
  <c r="Z505" i="2"/>
  <c r="AA505" i="2" s="1"/>
  <c r="Z81" i="2"/>
  <c r="AA81" i="2" s="1"/>
  <c r="Z116" i="2"/>
  <c r="AA116" i="2" s="1"/>
  <c r="W537" i="2"/>
  <c r="Z537" i="2" s="1"/>
  <c r="AA537" i="2" s="1"/>
  <c r="Z213" i="2"/>
  <c r="AA213" i="2" s="1"/>
  <c r="X9" i="2"/>
  <c r="W9" i="2" s="1"/>
  <c r="X552" i="2"/>
  <c r="W552" i="2" s="1"/>
  <c r="U533" i="2"/>
  <c r="Z536" i="2"/>
  <c r="AA536" i="2" s="1"/>
  <c r="S50" i="2"/>
  <c r="S519" i="2" s="1"/>
  <c r="S551" i="2" s="1"/>
  <c r="Y542" i="2"/>
  <c r="Z64" i="2"/>
  <c r="AA64" i="2" s="1"/>
  <c r="Z51" i="2"/>
  <c r="AA51" i="2" s="1"/>
  <c r="W10" i="2"/>
  <c r="Z10" i="2" s="1"/>
  <c r="AA10" i="2" s="1"/>
  <c r="W35" i="2"/>
  <c r="Q532" i="2"/>
  <c r="Z54" i="2"/>
  <c r="AA54" i="2" s="1"/>
  <c r="Q533" i="2"/>
  <c r="Z74" i="2"/>
  <c r="AA74" i="2" s="1"/>
  <c r="Z118" i="2"/>
  <c r="AA118" i="2" s="1"/>
  <c r="T343" i="2"/>
  <c r="Z343" i="2" s="1"/>
  <c r="AA343" i="2" s="1"/>
  <c r="Z362" i="2"/>
  <c r="AA362" i="2" s="1"/>
  <c r="V135" i="2"/>
  <c r="V552" i="2" s="1"/>
  <c r="X50" i="2"/>
  <c r="X519" i="2" s="1"/>
  <c r="X551" i="2" s="1"/>
  <c r="P532" i="2"/>
  <c r="P553" i="2"/>
  <c r="Q50" i="2"/>
  <c r="Q519" i="2" s="1"/>
  <c r="Q551" i="2" s="1"/>
  <c r="W553" i="2"/>
  <c r="Z553" i="2" s="1"/>
  <c r="AA553" i="2" s="1"/>
  <c r="R50" i="2"/>
  <c r="R519" i="2" s="1"/>
  <c r="R551" i="2" s="1"/>
  <c r="R135" i="2"/>
  <c r="R552" i="2" s="1"/>
  <c r="P135" i="2"/>
  <c r="P552" i="2" s="1"/>
  <c r="Q135" i="2"/>
  <c r="Q552" i="2" s="1"/>
  <c r="Y533" i="2"/>
  <c r="W533" i="2" s="1"/>
  <c r="Y50" i="2"/>
  <c r="Y519" i="2" s="1"/>
  <c r="Y551" i="2" s="1"/>
  <c r="P50" i="2"/>
  <c r="P519" i="2" s="1"/>
  <c r="P551" i="2" s="1"/>
  <c r="Z43" i="2"/>
  <c r="AA43" i="2" s="1"/>
  <c r="AA37" i="2"/>
  <c r="Y541" i="2"/>
  <c r="P541" i="2"/>
  <c r="P549" i="2"/>
  <c r="U552" i="2"/>
  <c r="U50" i="2"/>
  <c r="U519" i="2" s="1"/>
  <c r="U551" i="2" s="1"/>
  <c r="T103" i="2"/>
  <c r="U532" i="2"/>
  <c r="T532" i="2" s="1"/>
  <c r="T72" i="2"/>
  <c r="Z72" i="2" s="1"/>
  <c r="AA72" i="2" s="1"/>
  <c r="V50" i="2"/>
  <c r="V519" i="2" s="1"/>
  <c r="V551" i="2" s="1"/>
  <c r="Z103" i="2"/>
  <c r="AA103" i="2" s="1"/>
  <c r="Y532" i="2"/>
  <c r="W532" i="2" s="1"/>
  <c r="V9" i="2"/>
  <c r="V549" i="2" s="1"/>
  <c r="T549" i="2" s="1"/>
  <c r="S9" i="2"/>
  <c r="R9" i="2"/>
  <c r="T36" i="2"/>
  <c r="Z472" i="2"/>
  <c r="W282" i="2"/>
  <c r="Z282" i="2" s="1"/>
  <c r="AA282" i="2" s="1"/>
  <c r="W534" i="2"/>
  <c r="Z534" i="2" s="1"/>
  <c r="AA534" i="2" s="1"/>
  <c r="Z535" i="2"/>
  <c r="AA535" i="2" s="1"/>
  <c r="Z345" i="2"/>
  <c r="AA345" i="2" s="1"/>
  <c r="AA136" i="2"/>
  <c r="V533" i="2"/>
  <c r="R532" i="2"/>
  <c r="U8" i="2"/>
  <c r="X522" i="2"/>
  <c r="W522" i="2" s="1"/>
  <c r="Z522" i="2" l="1"/>
  <c r="AA522" i="2" s="1"/>
  <c r="T533" i="2"/>
  <c r="Z533" i="2" s="1"/>
  <c r="AA533" i="2" s="1"/>
  <c r="AA181" i="2"/>
  <c r="Z181" i="2"/>
  <c r="Z135" i="2" s="1"/>
  <c r="AA135" i="2" s="1"/>
  <c r="Z122" i="2"/>
  <c r="AA122" i="2" s="1"/>
  <c r="Z35" i="2"/>
  <c r="AA35" i="2" s="1"/>
  <c r="X8" i="2"/>
  <c r="W8" i="2" s="1"/>
  <c r="Q542" i="2"/>
  <c r="P8" i="2"/>
  <c r="P48" i="2" s="1"/>
  <c r="W551" i="2"/>
  <c r="Z36" i="2"/>
  <c r="AA36" i="2" s="1"/>
  <c r="X541" i="2"/>
  <c r="W541" i="2" s="1"/>
  <c r="X549" i="2"/>
  <c r="W549" i="2" s="1"/>
  <c r="Z549" i="2" s="1"/>
  <c r="X542" i="2"/>
  <c r="W542" i="2" s="1"/>
  <c r="Q520" i="2"/>
  <c r="Q540" i="2" s="1"/>
  <c r="Y520" i="2"/>
  <c r="Y540" i="2" s="1"/>
  <c r="W50" i="2"/>
  <c r="W519" i="2"/>
  <c r="Z532" i="2"/>
  <c r="AA532" i="2" s="1"/>
  <c r="V8" i="2"/>
  <c r="V48" i="2" s="1"/>
  <c r="T551" i="2"/>
  <c r="T552" i="2"/>
  <c r="Z552" i="2" s="1"/>
  <c r="AA552" i="2" s="1"/>
  <c r="T519" i="2"/>
  <c r="T50" i="2"/>
  <c r="V542" i="2"/>
  <c r="T542" i="2" s="1"/>
  <c r="T9" i="2"/>
  <c r="Z9" i="2" s="1"/>
  <c r="AA9" i="2" s="1"/>
  <c r="V541" i="2"/>
  <c r="T541" i="2" s="1"/>
  <c r="S549" i="2"/>
  <c r="S541" i="2"/>
  <c r="S542" i="2"/>
  <c r="S8" i="2"/>
  <c r="R8" i="2"/>
  <c r="R549" i="2"/>
  <c r="R541" i="2"/>
  <c r="R542" i="2"/>
  <c r="X48" i="2"/>
  <c r="W48" i="2" s="1"/>
  <c r="AA472" i="2"/>
  <c r="Z461" i="2"/>
  <c r="AA461" i="2" s="1"/>
  <c r="U48" i="2"/>
  <c r="U520" i="2"/>
  <c r="X520" i="2" l="1"/>
  <c r="X540" i="2" s="1"/>
  <c r="W540" i="2" s="1"/>
  <c r="AA549" i="2"/>
  <c r="P520" i="2"/>
  <c r="P540" i="2" s="1"/>
  <c r="Z551" i="2"/>
  <c r="AA551" i="2" s="1"/>
  <c r="Z541" i="2"/>
  <c r="AA541" i="2" s="1"/>
  <c r="Z542" i="2"/>
  <c r="AA542" i="2" s="1"/>
  <c r="Z50" i="2"/>
  <c r="AA50" i="2" s="1"/>
  <c r="Z519" i="2"/>
  <c r="AA519" i="2" s="1"/>
  <c r="V520" i="2"/>
  <c r="V540" i="2" s="1"/>
  <c r="T8" i="2"/>
  <c r="Z8" i="2" s="1"/>
  <c r="AA8" i="2" s="1"/>
  <c r="T48" i="2"/>
  <c r="Z48" i="2" s="1"/>
  <c r="S48" i="2"/>
  <c r="S520" i="2"/>
  <c r="S540" i="2" s="1"/>
  <c r="R48" i="2"/>
  <c r="R520" i="2"/>
  <c r="R540" i="2" s="1"/>
  <c r="W520" i="2"/>
  <c r="U540" i="2"/>
  <c r="T540" i="2" l="1"/>
  <c r="Z540" i="2" s="1"/>
  <c r="AA540" i="2" s="1"/>
  <c r="T520" i="2"/>
  <c r="Z520" i="2" s="1"/>
  <c r="AA520" i="2" s="1"/>
  <c r="AA48" i="2"/>
</calcChain>
</file>

<file path=xl/sharedStrings.xml><?xml version="1.0" encoding="utf-8"?>
<sst xmlns="http://schemas.openxmlformats.org/spreadsheetml/2006/main" count="487" uniqueCount="258">
  <si>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</si>
  <si>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</si>
  <si>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</si>
  <si>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</si>
  <si>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</si>
  <si>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</si>
  <si>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</si>
  <si>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</si>
  <si>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</si>
  <si>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</si>
  <si>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</si>
  <si>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</si>
  <si>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</si>
  <si>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</si>
  <si>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</si>
  <si>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</si>
  <si>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</si>
  <si>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</si>
  <si>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</si>
  <si>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</si>
  <si>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</si>
  <si>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</si>
  <si>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</si>
  <si>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</si>
  <si>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</si>
  <si>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</si>
  <si>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</si>
  <si>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</si>
  <si>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</si>
  <si>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</si>
  <si>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</si>
  <si>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</si>
  <si>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</si>
  <si>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</si>
  <si>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</si>
  <si>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</si>
  <si>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</si>
  <si>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</si>
  <si>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</si>
  <si>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</si>
  <si>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</si>
  <si>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</si>
  <si>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</si>
  <si>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</si>
  <si>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</si>
  <si>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</si>
  <si>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</si>
  <si>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</si>
  <si>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</si>
  <si>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</si>
  <si>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Администрация</t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</si>
  <si>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</si>
  <si>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</si>
  <si>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</si>
  <si>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</si>
  <si>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</si>
  <si>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 xml:space="preserve">администрация 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</si>
  <si>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</si>
  <si>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</si>
  <si>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</si>
  <si>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</si>
  <si>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</si>
  <si>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</si>
  <si>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</si>
  <si>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</si>
  <si>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</si>
  <si>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</si>
  <si>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</si>
  <si>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</si>
  <si>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</si>
  <si>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</si>
  <si>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</si>
  <si>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</si>
  <si>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</si>
  <si>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</si>
  <si>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</si>
  <si>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</si>
  <si>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</si>
  <si>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</si>
  <si>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</si>
  <si>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</si>
  <si>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</si>
  <si>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</si>
  <si>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</si>
  <si>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</si>
  <si>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</si>
  <si>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</si>
  <si>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</si>
  <si>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</si>
  <si>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</si>
  <si>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</si>
  <si>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</si>
  <si>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</si>
  <si>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</si>
  <si>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</si>
  <si>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</si>
  <si>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</si>
  <si>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</si>
  <si>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</si>
  <si>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</si>
  <si>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</si>
  <si>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</si>
  <si>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</si>
  <si>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</si>
  <si>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</si>
  <si>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</si>
  <si>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</si>
  <si>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</si>
  <si>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</si>
  <si>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</si>
  <si>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</si>
  <si>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</si>
  <si>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</si>
  <si>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</si>
  <si>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</si>
  <si>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</si>
  <si>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</si>
  <si>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</si>
  <si>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</si>
  <si>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</si>
  <si>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</si>
  <si>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</si>
  <si>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</si>
  <si>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</si>
  <si>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</si>
  <si>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</si>
  <si>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</si>
  <si>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</si>
  <si>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</si>
  <si>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</si>
  <si>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</si>
  <si>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</si>
  <si>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</si>
  <si>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</si>
  <si>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</si>
  <si>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</si>
  <si>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</si>
  <si>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</si>
  <si>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</si>
  <si>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</si>
  <si>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</si>
  <si>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</si>
  <si>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</si>
  <si>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</si>
  <si>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</si>
  <si>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</si>
  <si>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</si>
  <si>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</si>
  <si>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</si>
  <si>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</si>
  <si>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</si>
  <si>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</si>
  <si>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</si>
  <si>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</si>
  <si>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</si>
  <si>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</si>
  <si>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</si>
  <si>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</si>
  <si>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</si>
  <si>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</si>
  <si>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</si>
  <si>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</si>
  <si>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</si>
  <si>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</si>
  <si>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</si>
  <si>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</si>
  <si>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</si>
  <si>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</si>
  <si>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</si>
  <si>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</si>
  <si>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</si>
  <si>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</si>
  <si>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</si>
  <si>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</si>
  <si>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</si>
  <si>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</si>
  <si>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</si>
  <si>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</si>
  <si>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</si>
  <si>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</si>
  <si>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</si>
  <si>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</si>
  <si>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</si>
  <si>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</si>
  <si>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</si>
  <si>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</si>
  <si>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r>
      <t xml:space="preserve">Свод изменений к проекту решения муниципального образования "О внесении изменений в решение Совета народных депутатов Почепского </t>
    </r>
    <r>
      <rPr>
        <b/>
        <u/>
        <sz val="16"/>
        <color indexed="8"/>
        <rFont val="Times New Roman"/>
        <family val="1"/>
        <charset val="204"/>
      </rPr>
      <t xml:space="preserve">муниципального района  Брянской области "О бюджете Почепского муниципального района Брянской области </t>
    </r>
    <r>
      <rPr>
        <b/>
        <sz val="16"/>
        <color indexed="8"/>
        <rFont val="Times New Roman"/>
        <family val="1"/>
        <charset val="204"/>
      </rPr>
      <t>на 2020 год и на плановый период 2021 и 2022 годов"</t>
    </r>
  </si>
  <si>
    <t>ХЭК отдела образования</t>
  </si>
  <si>
    <t>Централизованная бухгалтерия отдела образования</t>
  </si>
  <si>
    <t>Методкабинет</t>
  </si>
  <si>
    <t>ХЭК отдела культуры</t>
  </si>
  <si>
    <t>Централизованная бухгалтерия отдела культуры</t>
  </si>
  <si>
    <t>КСП</t>
  </si>
  <si>
    <t>Аппарат отдела образования</t>
  </si>
  <si>
    <t>Аппарат отдела культуры</t>
  </si>
  <si>
    <t>Финансовое управление</t>
  </si>
  <si>
    <t>прочие расходы (проезд )</t>
  </si>
  <si>
    <t>денежная компенсация на оплату стоимости питания при проведении спортивных мероприятий</t>
  </si>
  <si>
    <t>Администрация района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</si>
  <si>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</si>
  <si>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страхование</t>
  </si>
  <si>
    <t>Строительство водопроводной сети в с. Семцы Почепского района Брянской области</t>
  </si>
  <si>
    <t>Детский сад на 75 мест. из них 55 мест для детей в возрасте от 1.5 лет до 3 лет в г. Почепе Брянской области</t>
  </si>
  <si>
    <t>Дворец спорта г.Почеп Брянской области</t>
  </si>
  <si>
    <t>Строительство водозаборного сооружения в с. Красный Рог Почепского района Брянской области</t>
  </si>
  <si>
    <t>Организация временного трудоустройства несовершеннолетних граждон в возрасте от 14 до 18 лет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</si>
  <si>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</si>
  <si>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Капитальный ремонт кровель муниципальных образовательных организаций Брянской области</t>
  </si>
  <si>
    <t>Замена оконных блоков муниципальных образовательных организаций Брянской области</t>
  </si>
  <si>
    <t>мероприятия по проведению оздоровительной кампании детей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</si>
  <si>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</si>
  <si>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</si>
  <si>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</si>
  <si>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Компенсация транспортным организациям по пассажирским перевозкам</t>
  </si>
  <si>
    <t>Поддержка малого и среднего предпринимательства</t>
  </si>
  <si>
    <t>Мероприятия по развитию сельского хозяйства</t>
  </si>
  <si>
    <t>мероприяти по развитию культуры (проведение мероприятий)</t>
  </si>
  <si>
    <t>поддержка отрасли культуры</t>
  </si>
  <si>
    <t>Подключение муниципальных общедоступных библиотек к информационно- телекоммуникационной сети "Интернет"</t>
  </si>
  <si>
    <t>Каппитальный и текущий ремонт учреждений образования</t>
  </si>
  <si>
    <t>Отдельные мероприятия по развитию образования</t>
  </si>
  <si>
    <t>Приобретение спортивного оборудования, инвентаря, формы</t>
  </si>
  <si>
    <t xml:space="preserve">Доходы от сдачи в аренду имущества,составляющего казну муниципальных районов (за исключением земельных участков) 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</si>
  <si>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</si>
  <si>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</si>
  <si>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</si>
  <si>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Прочие доходы от компенсации затрат бюджетов муниципальных районов</t>
  </si>
  <si>
    <t>Детский сад на 200 мест. из них 120 мест для детей в возрасте от 1.5 лет до 3 лет в г. Почепе Брянской области</t>
  </si>
  <si>
    <t>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</si>
  <si>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Расходы на проектно-сметную документацию объектов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</si>
  <si>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</si>
  <si>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Исполнено на 01.01.2021</t>
  </si>
  <si>
    <t>Бюджетные ассигнования на 2021 год (первоначальная редакция - Решение о бюджете от 17.12.2020 года № 129)</t>
  </si>
  <si>
    <t>2021 год</t>
  </si>
  <si>
    <t>Газификация п. Семки Почепского района Брянской области</t>
  </si>
  <si>
    <t>Газификация п. Рудня Почепского района Брянской области</t>
  </si>
  <si>
    <t>Реконструкция  водозаборной сети в с. Баклань Почепского районаБрянской области</t>
  </si>
  <si>
    <t>Обеспечение функционирования модели персонифицированного финансирования дополнительного образования детей (зарплата с начислениями)</t>
  </si>
  <si>
    <t>на оснащение объектов спортивной инфраструктуры спортивно-технологическим оборудование в рамках регионального проекта "Спорт-норма жизни (Брянская область)"</t>
  </si>
  <si>
    <t>компенсация при устройстве на работу</t>
  </si>
  <si>
    <t>Субсидия МУП "Почепский водоканал"</t>
  </si>
  <si>
    <t>Субсидия МУП «Центр оздоровления детей и молодежи «Тимуровец»</t>
  </si>
  <si>
    <t>государственная поддержка отрасли культуры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</si>
  <si>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</si>
  <si>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</si>
  <si>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Поступление доходов от продажи земельного участка</t>
  </si>
  <si>
    <t xml:space="preserve">софинансирование районного бюджета, в связи с уменьшением областных средств (392000  рублей на предыдущей сессии уменьшены) </t>
  </si>
  <si>
    <t>на переданные полномочия по водоснабжению населения (на  приобретение глубинных насосов для водонапорных башен Витовскому и Доманичскому сельским поселениям)</t>
  </si>
  <si>
    <t>увеличиваются лимиты финансовому управлению на приобретение компьютера 45000,00 рублей и 10000,00 рублей на приобретение холодильника</t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</si>
  <si>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 
</t>
  </si>
  <si>
    <t>Бюджетные ассигнования на 2021 год (действующая редакция - Решение о бюджете от 12.07.2021 года №170)</t>
  </si>
  <si>
    <t>увеличиваются лимиты на предоставление субсидии на выполнение муниципального задания МБОУ ДОД ЦДТ "Успех" на подготовку к отопительному сезону котельной: на промывку и опрессовку</t>
  </si>
  <si>
    <t>увеличиваются лимиты на предоставление субсидии на выполнение муниципального задания  дошкольным учреждениям на подготовку к отопительному сезону котельной: на промывку и опрессовку, замер сопротивления, проверку теплосчетчиков, ТО котельных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</si>
  <si>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</si>
  <si>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 2656839,00; проверку качества огнезащитной обработки чердачных помещений, мнтаж системы видеонаблюдения, на оплату расходов по перезарядке огнетушителей, оплату стаховок по котельным 1846370,00</t>
  </si>
  <si>
    <t xml:space="preserve">за счет экономии софинансирования районного бюджета, в связи с уменьшением областных средств (392000  рублей на предыдущей сессии уменьшены) </t>
  </si>
  <si>
    <t xml:space="preserve">увеличиваются лимиты на предоставление субсидии на выполнение муниципального задания ФОК, в том числе  386250,00 рублей на подготовку котельной к зиме: 118426,00 на техническое обслуживание газового оборудования, 139984,00 обслуживание системы дымоудаления и пожаротушения,  127840,00 на прмывку и опрессовку; 15000,00 на замену огнетушителей </t>
  </si>
  <si>
    <t xml:space="preserve">увеличиваются лимиты ХЭК отдела образования на оплату обучения, аттестацию рабочих мест, медицинский осмотр на 455093,00 и на 2000000,00 на на инженерно-геологические изыскания по объектам программы "Чистая вода"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</si>
</sst>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0.0%"/>
  </numFmts>
  <fonts count="5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Arial Cyr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9"/>
      <color indexed="8"/>
      <name val="Trebuchet MS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7">
    <xf numFmtId="0" fontId="0" fillId="0" borderId="0"/>
    <xf numFmtId="0" fontId="25" fillId="0" borderId="0"/>
    <xf numFmtId="0" fontId="25" fillId="0" borderId="0"/>
    <xf numFmtId="0" fontId="25" fillId="0" borderId="0"/>
    <xf numFmtId="165" fontId="37" fillId="15" borderId="7">
      <alignment horizontal="right" vertical="top" shrinkToFit="1"/>
    </xf>
    <xf numFmtId="165" fontId="37" fillId="16" borderId="7">
      <alignment horizontal="right" vertical="top" shrinkToFit="1"/>
    </xf>
    <xf numFmtId="165" fontId="38" fillId="0" borderId="7">
      <alignment horizontal="right" vertical="top" shrinkToFit="1"/>
    </xf>
    <xf numFmtId="0" fontId="38" fillId="0" borderId="0"/>
    <xf numFmtId="0" fontId="38" fillId="0" borderId="0"/>
    <xf numFmtId="0" fontId="25" fillId="0" borderId="0"/>
    <xf numFmtId="0" fontId="38" fillId="17" borderId="0"/>
    <xf numFmtId="0" fontId="39" fillId="0" borderId="0">
      <alignment horizontal="center"/>
    </xf>
    <xf numFmtId="0" fontId="38" fillId="0" borderId="0">
      <alignment horizontal="left" wrapText="1"/>
    </xf>
    <xf numFmtId="0" fontId="38" fillId="0" borderId="0">
      <alignment wrapText="1"/>
    </xf>
    <xf numFmtId="0" fontId="38" fillId="0" borderId="0">
      <alignment horizontal="right" wrapText="1"/>
    </xf>
    <xf numFmtId="0" fontId="39" fillId="0" borderId="0">
      <alignment horizontal="center" wrapText="1"/>
    </xf>
    <xf numFmtId="0" fontId="38" fillId="0" borderId="0"/>
    <xf numFmtId="0" fontId="38" fillId="0" borderId="0">
      <alignment horizontal="left" wrapText="1"/>
    </xf>
    <xf numFmtId="0" fontId="39" fillId="0" borderId="0">
      <alignment horizontal="center"/>
    </xf>
    <xf numFmtId="0" fontId="39" fillId="0" borderId="0">
      <alignment horizontal="center" wrapText="1"/>
    </xf>
    <xf numFmtId="0" fontId="38" fillId="17" borderId="8"/>
    <xf numFmtId="0" fontId="38" fillId="0" borderId="0">
      <alignment horizontal="right"/>
    </xf>
    <xf numFmtId="0" fontId="39" fillId="0" borderId="0">
      <alignment horizontal="center"/>
    </xf>
    <xf numFmtId="0" fontId="38" fillId="0" borderId="7">
      <alignment horizontal="center" vertical="center" wrapText="1"/>
    </xf>
    <xf numFmtId="0" fontId="38" fillId="17" borderId="8"/>
    <xf numFmtId="0" fontId="38" fillId="0" borderId="0">
      <alignment horizontal="right"/>
    </xf>
    <xf numFmtId="0" fontId="38" fillId="17" borderId="9"/>
    <xf numFmtId="0" fontId="38" fillId="0" borderId="7">
      <alignment horizontal="center" vertical="center" wrapText="1"/>
    </xf>
    <xf numFmtId="0" fontId="38" fillId="17" borderId="8"/>
    <xf numFmtId="49" fontId="38" fillId="0" borderId="7">
      <alignment vertical="top" wrapText="1"/>
    </xf>
    <xf numFmtId="0" fontId="38" fillId="17" borderId="9"/>
    <xf numFmtId="0" fontId="38" fillId="0" borderId="7">
      <alignment horizontal="center" vertical="center" wrapText="1"/>
    </xf>
    <xf numFmtId="49" fontId="38" fillId="0" borderId="10">
      <alignment horizontal="center" vertical="top" shrinkToFit="1"/>
    </xf>
    <xf numFmtId="49" fontId="38" fillId="0" borderId="7">
      <alignment horizontal="center" vertical="top" shrinkToFit="1"/>
    </xf>
    <xf numFmtId="0" fontId="38" fillId="17" borderId="9"/>
    <xf numFmtId="49" fontId="38" fillId="0" borderId="9">
      <alignment horizontal="center" vertical="top" shrinkToFit="1"/>
    </xf>
    <xf numFmtId="0" fontId="38" fillId="0" borderId="7">
      <alignment horizontal="center" vertical="top" wrapText="1"/>
    </xf>
    <xf numFmtId="49" fontId="38" fillId="0" borderId="7">
      <alignment horizontal="left" vertical="top" wrapText="1" indent="2"/>
    </xf>
    <xf numFmtId="49" fontId="38" fillId="0" borderId="11">
      <alignment horizontal="center" vertical="top" shrinkToFit="1"/>
    </xf>
    <xf numFmtId="4" fontId="38" fillId="0" borderId="7">
      <alignment horizontal="right" vertical="top" shrinkToFit="1"/>
    </xf>
    <xf numFmtId="49" fontId="38" fillId="0" borderId="7">
      <alignment horizontal="center" vertical="top" shrinkToFit="1"/>
    </xf>
    <xf numFmtId="49" fontId="38" fillId="0" borderId="7">
      <alignment horizontal="center" vertical="top" shrinkToFit="1"/>
    </xf>
    <xf numFmtId="10" fontId="38" fillId="0" borderId="7">
      <alignment horizontal="center" vertical="top" shrinkToFit="1"/>
    </xf>
    <xf numFmtId="4" fontId="38" fillId="0" borderId="7">
      <alignment horizontal="right" vertical="top" shrinkToFit="1"/>
    </xf>
    <xf numFmtId="4" fontId="38" fillId="0" borderId="7">
      <alignment horizontal="right" vertical="top" shrinkToFit="1"/>
    </xf>
    <xf numFmtId="0" fontId="38" fillId="17" borderId="12"/>
    <xf numFmtId="10" fontId="38" fillId="0" borderId="7">
      <alignment horizontal="right" vertical="top" shrinkToFit="1"/>
    </xf>
    <xf numFmtId="0" fontId="38" fillId="17" borderId="12"/>
    <xf numFmtId="49" fontId="37" fillId="0" borderId="7">
      <alignment horizontal="left" vertical="top" shrinkToFit="1"/>
    </xf>
    <xf numFmtId="0" fontId="38" fillId="17" borderId="9">
      <alignment shrinkToFit="1"/>
    </xf>
    <xf numFmtId="0" fontId="38" fillId="17" borderId="12">
      <alignment shrinkToFit="1"/>
    </xf>
    <xf numFmtId="4" fontId="37" fillId="18" borderId="7">
      <alignment horizontal="right" vertical="top" shrinkToFit="1"/>
    </xf>
    <xf numFmtId="0" fontId="37" fillId="0" borderId="7">
      <alignment horizontal="left"/>
    </xf>
    <xf numFmtId="0" fontId="37" fillId="0" borderId="12">
      <alignment horizontal="right"/>
    </xf>
    <xf numFmtId="10" fontId="37" fillId="18" borderId="7">
      <alignment horizontal="center" vertical="top" shrinkToFit="1"/>
    </xf>
    <xf numFmtId="4" fontId="37" fillId="15" borderId="7">
      <alignment horizontal="right" vertical="top" shrinkToFit="1"/>
    </xf>
    <xf numFmtId="4" fontId="37" fillId="18" borderId="12">
      <alignment horizontal="right" vertical="top" shrinkToFit="1"/>
    </xf>
    <xf numFmtId="0" fontId="38" fillId="0" borderId="0"/>
    <xf numFmtId="10" fontId="37" fillId="15" borderId="7">
      <alignment horizontal="right" vertical="top" shrinkToFit="1"/>
    </xf>
    <xf numFmtId="4" fontId="37" fillId="16" borderId="12">
      <alignment horizontal="right" vertical="top" shrinkToFit="1"/>
    </xf>
    <xf numFmtId="0" fontId="38" fillId="17" borderId="8">
      <alignment horizontal="left"/>
    </xf>
    <xf numFmtId="0" fontId="38" fillId="17" borderId="12"/>
    <xf numFmtId="0" fontId="38" fillId="0" borderId="0"/>
    <xf numFmtId="0" fontId="38" fillId="0" borderId="7">
      <alignment horizontal="left" vertical="top" wrapText="1"/>
    </xf>
    <xf numFmtId="0" fontId="38" fillId="0" borderId="0">
      <alignment horizontal="left" wrapText="1"/>
    </xf>
    <xf numFmtId="0" fontId="37" fillId="0" borderId="7">
      <alignment vertical="top" wrapText="1"/>
    </xf>
    <xf numFmtId="4" fontId="37" fillId="16" borderId="7">
      <alignment horizontal="right" vertical="top" shrinkToFit="1"/>
    </xf>
    <xf numFmtId="4" fontId="37" fillId="18" borderId="7">
      <alignment horizontal="right" vertical="top" shrinkToFit="1"/>
    </xf>
    <xf numFmtId="10" fontId="37" fillId="16" borderId="7">
      <alignment horizontal="center" vertical="top" shrinkToFit="1"/>
    </xf>
    <xf numFmtId="4" fontId="37" fillId="16" borderId="7">
      <alignment horizontal="right" vertical="top" shrinkToFit="1"/>
    </xf>
    <xf numFmtId="4" fontId="37" fillId="16" borderId="7">
      <alignment horizontal="right" vertical="top" shrinkToFit="1"/>
    </xf>
    <xf numFmtId="0" fontId="38" fillId="17" borderId="9">
      <alignment horizontal="left"/>
    </xf>
    <xf numFmtId="10" fontId="37" fillId="16" borderId="7">
      <alignment horizontal="right" vertical="top" shrinkToFit="1"/>
    </xf>
    <xf numFmtId="0" fontId="38" fillId="17" borderId="9">
      <alignment horizontal="center"/>
    </xf>
    <xf numFmtId="0" fontId="38" fillId="17" borderId="12">
      <alignment horizontal="left"/>
    </xf>
    <xf numFmtId="0" fontId="38" fillId="17" borderId="12">
      <alignment horizontal="center"/>
    </xf>
    <xf numFmtId="0" fontId="38" fillId="17" borderId="0">
      <alignment horizontal="left"/>
    </xf>
    <xf numFmtId="0" fontId="38" fillId="17" borderId="9">
      <alignment horizontal="left"/>
    </xf>
    <xf numFmtId="0" fontId="38" fillId="17" borderId="12">
      <alignment horizontal="center"/>
    </xf>
    <xf numFmtId="0" fontId="38" fillId="17" borderId="12">
      <alignment horizontal="left"/>
    </xf>
    <xf numFmtId="4" fontId="40" fillId="16" borderId="7">
      <alignment horizontal="right" vertical="top" shrinkToFit="1"/>
    </xf>
    <xf numFmtId="0" fontId="27" fillId="0" borderId="0"/>
    <xf numFmtId="0" fontId="41" fillId="0" borderId="0">
      <alignment vertical="top" wrapText="1"/>
    </xf>
    <xf numFmtId="0" fontId="11" fillId="0" borderId="0"/>
    <xf numFmtId="9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6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4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4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4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3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6" fontId="10" fillId="2" borderId="2" xfId="84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5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5" fontId="13" fillId="2" borderId="2" xfId="0" applyNumberFormat="1" applyFont="1" applyFill="1" applyBorder="1" applyAlignment="1">
      <alignment vertical="center" wrapText="1" shrinkToFit="1"/>
    </xf>
    <xf numFmtId="165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4" fontId="10" fillId="12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vertical="center" wrapText="1" shrinkToFit="1"/>
    </xf>
    <xf numFmtId="165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4" applyNumberFormat="1" applyFont="1" applyFill="1" applyBorder="1" applyAlignment="1">
      <alignment horizontal="center" vertical="center" wrapText="1"/>
    </xf>
    <xf numFmtId="49" fontId="7" fillId="2" borderId="2" xfId="84" applyNumberFormat="1" applyFont="1" applyFill="1" applyBorder="1" applyAlignment="1">
      <alignment horizontal="center" vertical="center" wrapText="1"/>
    </xf>
    <xf numFmtId="49" fontId="9" fillId="2" borderId="2" xfId="84" applyNumberFormat="1" applyFont="1" applyFill="1" applyBorder="1" applyAlignment="1">
      <alignment horizontal="center" vertical="center" wrapText="1"/>
    </xf>
    <xf numFmtId="49" fontId="9" fillId="4" borderId="2" xfId="84" applyNumberFormat="1" applyFont="1" applyFill="1" applyBorder="1" applyAlignment="1">
      <alignment horizontal="center" vertical="center" wrapText="1"/>
    </xf>
    <xf numFmtId="49" fontId="10" fillId="0" borderId="2" xfId="84" applyNumberFormat="1" applyFont="1" applyBorder="1" applyAlignment="1">
      <alignment horizontal="center" vertical="center"/>
    </xf>
    <xf numFmtId="49" fontId="7" fillId="5" borderId="2" xfId="84" applyNumberFormat="1" applyFont="1" applyFill="1" applyBorder="1" applyAlignment="1">
      <alignment horizontal="center" vertical="center" wrapText="1"/>
    </xf>
    <xf numFmtId="49" fontId="10" fillId="2" borderId="0" xfId="84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vertical="center" wrapText="1"/>
    </xf>
    <xf numFmtId="4" fontId="7" fillId="2" borderId="4" xfId="84" applyNumberFormat="1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4" applyNumberFormat="1" applyFont="1" applyFill="1" applyBorder="1" applyAlignment="1">
      <alignment horizontal="center" vertical="center"/>
    </xf>
    <xf numFmtId="4" fontId="10" fillId="6" borderId="2" xfId="84" applyNumberFormat="1" applyFont="1" applyFill="1" applyBorder="1" applyAlignment="1">
      <alignment horizontal="center" vertical="center"/>
    </xf>
    <xf numFmtId="4" fontId="9" fillId="2" borderId="2" xfId="84" applyNumberFormat="1" applyFont="1" applyFill="1" applyBorder="1" applyAlignment="1">
      <alignment horizontal="center" vertical="center" wrapText="1" shrinkToFit="1"/>
    </xf>
    <xf numFmtId="4" fontId="10" fillId="7" borderId="2" xfId="84" applyNumberFormat="1" applyFont="1" applyFill="1" applyBorder="1" applyAlignment="1">
      <alignment horizontal="center" vertical="center"/>
    </xf>
    <xf numFmtId="4" fontId="10" fillId="2" borderId="2" xfId="84" applyNumberFormat="1" applyFont="1" applyFill="1" applyBorder="1" applyAlignment="1">
      <alignment horizontal="center" vertical="center"/>
    </xf>
    <xf numFmtId="4" fontId="10" fillId="8" borderId="2" xfId="84" applyNumberFormat="1" applyFont="1" applyFill="1" applyBorder="1" applyAlignment="1">
      <alignment horizontal="center" vertical="center"/>
    </xf>
    <xf numFmtId="4" fontId="17" fillId="6" borderId="2" xfId="84" applyNumberFormat="1" applyFont="1" applyFill="1" applyBorder="1" applyAlignment="1">
      <alignment horizontal="center" vertical="center"/>
    </xf>
    <xf numFmtId="4" fontId="17" fillId="8" borderId="2" xfId="84" applyNumberFormat="1" applyFont="1" applyFill="1" applyBorder="1" applyAlignment="1">
      <alignment horizontal="center" vertical="center"/>
    </xf>
    <xf numFmtId="4" fontId="17" fillId="10" borderId="2" xfId="84" applyNumberFormat="1" applyFont="1" applyFill="1" applyBorder="1" applyAlignment="1">
      <alignment horizontal="center" vertical="center"/>
    </xf>
    <xf numFmtId="4" fontId="10" fillId="10" borderId="2" xfId="84" applyNumberFormat="1" applyFont="1" applyFill="1" applyBorder="1" applyAlignment="1">
      <alignment horizontal="center" vertical="center"/>
    </xf>
    <xf numFmtId="4" fontId="17" fillId="11" borderId="2" xfId="84" applyNumberFormat="1" applyFont="1" applyFill="1" applyBorder="1" applyAlignment="1">
      <alignment horizontal="center" vertical="center"/>
    </xf>
    <xf numFmtId="4" fontId="10" fillId="11" borderId="2" xfId="84" applyNumberFormat="1" applyFont="1" applyFill="1" applyBorder="1" applyAlignment="1">
      <alignment horizontal="center" vertical="center"/>
    </xf>
    <xf numFmtId="4" fontId="10" fillId="12" borderId="2" xfId="84" applyNumberFormat="1" applyFont="1" applyFill="1" applyBorder="1" applyAlignment="1">
      <alignment horizontal="center" vertical="center"/>
    </xf>
    <xf numFmtId="4" fontId="10" fillId="0" borderId="2" xfId="84" applyNumberFormat="1" applyFont="1" applyFill="1" applyBorder="1" applyAlignment="1">
      <alignment horizontal="center" vertical="center"/>
    </xf>
    <xf numFmtId="4" fontId="17" fillId="0" borderId="2" xfId="84" applyNumberFormat="1" applyFont="1" applyBorder="1" applyAlignment="1">
      <alignment horizontal="center" vertical="center"/>
    </xf>
    <xf numFmtId="4" fontId="9" fillId="3" borderId="2" xfId="84" applyNumberFormat="1" applyFont="1" applyFill="1" applyBorder="1" applyAlignment="1">
      <alignment horizontal="center" vertical="center" wrapText="1" shrinkToFit="1"/>
    </xf>
    <xf numFmtId="4" fontId="22" fillId="2" borderId="4" xfId="0" applyNumberFormat="1" applyFont="1" applyFill="1" applyBorder="1" applyAlignment="1">
      <alignment vertical="center"/>
    </xf>
    <xf numFmtId="4" fontId="22" fillId="2" borderId="4" xfId="84" applyNumberFormat="1" applyFont="1" applyFill="1" applyBorder="1" applyAlignment="1">
      <alignment vertical="center"/>
    </xf>
    <xf numFmtId="10" fontId="9" fillId="2" borderId="2" xfId="84" applyNumberFormat="1" applyFont="1" applyFill="1" applyBorder="1" applyAlignment="1">
      <alignment horizontal="center" vertical="center" wrapText="1"/>
    </xf>
    <xf numFmtId="4" fontId="26" fillId="0" borderId="12" xfId="53" applyNumberFormat="1" applyFont="1" applyAlignment="1" applyProtection="1">
      <alignment horizontal="right" vertical="top" shrinkToFit="1"/>
    </xf>
    <xf numFmtId="4" fontId="10" fillId="0" borderId="2" xfId="0" applyNumberFormat="1" applyFont="1" applyBorder="1" applyAlignment="1">
      <alignment horizontal="right" vertical="center"/>
    </xf>
    <xf numFmtId="4" fontId="32" fillId="0" borderId="12" xfId="53" applyNumberFormat="1" applyFont="1" applyAlignment="1" applyProtection="1">
      <alignment horizontal="right" vertical="top" shrinkToFit="1"/>
    </xf>
    <xf numFmtId="164" fontId="32" fillId="0" borderId="0" xfId="85" applyFont="1" applyAlignment="1" applyProtection="1">
      <alignment horizontal="right"/>
    </xf>
    <xf numFmtId="164" fontId="10" fillId="2" borderId="0" xfId="85" applyFont="1" applyFill="1" applyAlignment="1">
      <alignment horizontal="center" vertical="center"/>
    </xf>
    <xf numFmtId="165" fontId="10" fillId="2" borderId="2" xfId="0" applyNumberFormat="1" applyFont="1" applyFill="1" applyBorder="1" applyAlignment="1">
      <alignment vertical="center" wrapText="1" shrinkToFit="1"/>
    </xf>
    <xf numFmtId="49" fontId="10" fillId="0" borderId="2" xfId="84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4" fontId="9" fillId="14" borderId="2" xfId="0" applyNumberFormat="1" applyFont="1" applyFill="1" applyBorder="1" applyAlignment="1">
      <alignment horizontal="center" vertical="center" wrapText="1" shrinkToFit="1"/>
    </xf>
    <xf numFmtId="4" fontId="9" fillId="14" borderId="2" xfId="84" applyNumberFormat="1" applyFont="1" applyFill="1" applyBorder="1" applyAlignment="1">
      <alignment horizontal="center" vertical="center" wrapText="1" shrinkToFit="1"/>
    </xf>
    <xf numFmtId="4" fontId="10" fillId="14" borderId="2" xfId="8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9" fillId="13" borderId="2" xfId="0" applyFont="1" applyFill="1" applyBorder="1" applyAlignment="1">
      <alignment horizontal="center" vertical="center" wrapText="1"/>
    </xf>
    <xf numFmtId="0" fontId="30" fillId="13" borderId="2" xfId="0" applyFont="1" applyFill="1" applyBorder="1" applyAlignment="1">
      <alignment horizontal="center" vertical="center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2" borderId="5" xfId="84" applyNumberFormat="1" applyFont="1" applyFill="1" applyBorder="1" applyAlignment="1">
      <alignment horizontal="center" vertical="center" wrapText="1"/>
    </xf>
    <xf numFmtId="4" fontId="26" fillId="0" borderId="2" xfId="53" applyNumberFormat="1" applyFont="1" applyBorder="1" applyAlignment="1" applyProtection="1">
      <alignment horizontal="right" vertical="top" shrinkToFit="1"/>
    </xf>
    <xf numFmtId="164" fontId="7" fillId="3" borderId="2" xfId="85" applyFont="1" applyFill="1" applyBorder="1" applyAlignment="1">
      <alignment horizontal="center" vertical="center" wrapText="1"/>
    </xf>
    <xf numFmtId="164" fontId="10" fillId="6" borderId="2" xfId="85" applyFont="1" applyFill="1" applyBorder="1" applyAlignment="1">
      <alignment horizontal="center" vertical="center"/>
    </xf>
    <xf numFmtId="164" fontId="10" fillId="0" borderId="2" xfId="85" applyFont="1" applyBorder="1" applyAlignment="1">
      <alignment horizontal="center" vertical="center"/>
    </xf>
    <xf numFmtId="164" fontId="10" fillId="2" borderId="2" xfId="85" applyFont="1" applyFill="1" applyBorder="1" applyAlignment="1">
      <alignment horizontal="center" vertical="center" wrapText="1"/>
    </xf>
    <xf numFmtId="164" fontId="10" fillId="2" borderId="2" xfId="85" applyFont="1" applyFill="1" applyBorder="1" applyAlignment="1">
      <alignment horizontal="center" vertical="center"/>
    </xf>
    <xf numFmtId="164" fontId="0" fillId="0" borderId="2" xfId="85" applyFont="1" applyFill="1" applyBorder="1" applyAlignment="1">
      <alignment vertical="center"/>
    </xf>
    <xf numFmtId="164" fontId="9" fillId="2" borderId="2" xfId="85" applyFont="1" applyFill="1" applyBorder="1" applyAlignment="1">
      <alignment horizontal="center" vertical="center" wrapText="1" shrinkToFit="1"/>
    </xf>
    <xf numFmtId="164" fontId="10" fillId="7" borderId="2" xfId="85" applyFont="1" applyFill="1" applyBorder="1" applyAlignment="1">
      <alignment horizontal="center" vertical="center"/>
    </xf>
    <xf numFmtId="164" fontId="9" fillId="7" borderId="2" xfId="85" applyFont="1" applyFill="1" applyBorder="1" applyAlignment="1">
      <alignment horizontal="center" vertical="center" wrapText="1" shrinkToFit="1"/>
    </xf>
    <xf numFmtId="164" fontId="35" fillId="0" borderId="2" xfId="85" applyFont="1" applyFill="1" applyBorder="1" applyAlignment="1">
      <alignment horizontal="center" vertical="center" wrapText="1"/>
    </xf>
    <xf numFmtId="164" fontId="33" fillId="0" borderId="2" xfId="85" applyFont="1" applyFill="1" applyBorder="1" applyAlignment="1">
      <alignment horizontal="left" vertical="center" wrapText="1"/>
    </xf>
    <xf numFmtId="164" fontId="10" fillId="0" borderId="2" xfId="85" applyFont="1" applyBorder="1" applyAlignment="1">
      <alignment horizontal="center" vertical="center" wrapText="1"/>
    </xf>
    <xf numFmtId="164" fontId="10" fillId="3" borderId="2" xfId="85" applyFont="1" applyFill="1" applyBorder="1" applyAlignment="1">
      <alignment horizontal="center" vertical="center"/>
    </xf>
    <xf numFmtId="164" fontId="9" fillId="6" borderId="2" xfId="85" applyFont="1" applyFill="1" applyBorder="1" applyAlignment="1">
      <alignment horizontal="center" vertical="center" wrapText="1" shrinkToFit="1"/>
    </xf>
    <xf numFmtId="164" fontId="9" fillId="0" borderId="2" xfId="85" applyFont="1" applyFill="1" applyBorder="1" applyAlignment="1">
      <alignment horizontal="center" vertical="center" wrapText="1" shrinkToFit="1"/>
    </xf>
    <xf numFmtId="164" fontId="9" fillId="9" borderId="2" xfId="85" applyFont="1" applyFill="1" applyBorder="1" applyAlignment="1">
      <alignment horizontal="center" vertical="center" wrapText="1" shrinkToFit="1"/>
    </xf>
    <xf numFmtId="164" fontId="17" fillId="7" borderId="2" xfId="85" applyFont="1" applyFill="1" applyBorder="1" applyAlignment="1">
      <alignment horizontal="center" vertical="center" wrapText="1"/>
    </xf>
    <xf numFmtId="164" fontId="17" fillId="11" borderId="2" xfId="85" applyFont="1" applyFill="1" applyBorder="1" applyAlignment="1">
      <alignment horizontal="center" vertical="center" wrapText="1"/>
    </xf>
    <xf numFmtId="164" fontId="10" fillId="11" borderId="2" xfId="85" applyFont="1" applyFill="1" applyBorder="1" applyAlignment="1">
      <alignment horizontal="center" vertical="center" wrapText="1"/>
    </xf>
    <xf numFmtId="164" fontId="10" fillId="12" borderId="2" xfId="85" applyFont="1" applyFill="1" applyBorder="1" applyAlignment="1">
      <alignment horizontal="center" vertical="center"/>
    </xf>
    <xf numFmtId="164" fontId="0" fillId="2" borderId="2" xfId="85" applyFont="1" applyFill="1" applyBorder="1" applyAlignment="1">
      <alignment vertical="center"/>
    </xf>
    <xf numFmtId="164" fontId="9" fillId="3" borderId="2" xfId="85" applyFont="1" applyFill="1" applyBorder="1" applyAlignment="1">
      <alignment horizontal="center" vertical="center" wrapText="1" shrinkToFit="1"/>
    </xf>
    <xf numFmtId="164" fontId="10" fillId="8" borderId="2" xfId="85" applyFont="1" applyFill="1" applyBorder="1" applyAlignment="1">
      <alignment horizontal="center" vertical="center"/>
    </xf>
    <xf numFmtId="164" fontId="10" fillId="11" borderId="2" xfId="85" applyFont="1" applyFill="1" applyBorder="1" applyAlignment="1">
      <alignment horizontal="center" vertical="center"/>
    </xf>
    <xf numFmtId="164" fontId="17" fillId="7" borderId="2" xfId="85" applyFont="1" applyFill="1" applyBorder="1" applyAlignment="1">
      <alignment horizontal="center" vertical="center"/>
    </xf>
    <xf numFmtId="164" fontId="10" fillId="10" borderId="2" xfId="85" applyFont="1" applyFill="1" applyBorder="1" applyAlignment="1">
      <alignment horizontal="center" vertical="center"/>
    </xf>
    <xf numFmtId="164" fontId="20" fillId="13" borderId="2" xfId="85" applyFont="1" applyFill="1" applyBorder="1" applyAlignment="1">
      <alignment horizontal="center" vertical="center"/>
    </xf>
    <xf numFmtId="164" fontId="7" fillId="2" borderId="4" xfId="85" applyFont="1" applyFill="1" applyBorder="1" applyAlignment="1">
      <alignment vertical="center" wrapText="1"/>
    </xf>
    <xf numFmtId="164" fontId="9" fillId="2" borderId="2" xfId="85" applyFont="1" applyFill="1" applyBorder="1" applyAlignment="1">
      <alignment horizontal="center" vertical="center" wrapText="1"/>
    </xf>
    <xf numFmtId="164" fontId="22" fillId="2" borderId="5" xfId="85" applyFont="1" applyFill="1" applyBorder="1" applyAlignment="1">
      <alignment vertical="center"/>
    </xf>
    <xf numFmtId="49" fontId="10" fillId="0" borderId="2" xfId="85" applyNumberFormat="1" applyFont="1" applyBorder="1" applyAlignment="1">
      <alignment horizontal="center" vertical="center" wrapText="1"/>
    </xf>
    <xf numFmtId="49" fontId="10" fillId="0" borderId="2" xfId="84" applyNumberFormat="1" applyFont="1" applyFill="1" applyBorder="1" applyAlignment="1">
      <alignment horizontal="center" vertical="center" wrapText="1"/>
    </xf>
    <xf numFmtId="49" fontId="10" fillId="0" borderId="2" xfId="84" applyNumberFormat="1" applyFont="1" applyFill="1" applyBorder="1" applyAlignment="1">
      <alignment horizontal="center" vertical="center"/>
    </xf>
    <xf numFmtId="0" fontId="10" fillId="2" borderId="2" xfId="85" applyNumberFormat="1" applyFont="1" applyFill="1" applyBorder="1" applyAlignment="1">
      <alignment horizontal="center" vertical="center" wrapText="1"/>
    </xf>
    <xf numFmtId="0" fontId="33" fillId="0" borderId="2" xfId="85" applyNumberFormat="1" applyFont="1" applyFill="1" applyBorder="1" applyAlignment="1">
      <alignment horizontal="left" vertical="center" wrapText="1"/>
    </xf>
    <xf numFmtId="0" fontId="34" fillId="13" borderId="6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49" fontId="10" fillId="0" borderId="2" xfId="84" applyNumberFormat="1" applyFont="1" applyBorder="1" applyAlignment="1">
      <alignment vertical="top" wrapText="1"/>
    </xf>
    <xf numFmtId="164" fontId="10" fillId="3" borderId="2" xfId="85" applyFont="1" applyFill="1" applyBorder="1" applyAlignment="1">
      <alignment horizontal="center" vertical="center" wrapText="1"/>
    </xf>
    <xf numFmtId="49" fontId="10" fillId="2" borderId="2" xfId="84" applyNumberFormat="1" applyFont="1" applyFill="1" applyBorder="1" applyAlignment="1">
      <alignment vertical="top" wrapText="1"/>
    </xf>
    <xf numFmtId="4" fontId="10" fillId="19" borderId="2" xfId="0" applyNumberFormat="1" applyFont="1" applyFill="1" applyBorder="1" applyAlignment="1">
      <alignment horizontal="center" vertical="center"/>
    </xf>
    <xf numFmtId="4" fontId="9" fillId="19" borderId="2" xfId="0" applyNumberFormat="1" applyFont="1" applyFill="1" applyBorder="1" applyAlignment="1">
      <alignment horizontal="center" vertical="center" wrapText="1" shrinkToFit="1"/>
    </xf>
    <xf numFmtId="4" fontId="10" fillId="20" borderId="2" xfId="0" applyNumberFormat="1" applyFont="1" applyFill="1" applyBorder="1" applyAlignment="1">
      <alignment horizontal="center" vertical="center"/>
    </xf>
    <xf numFmtId="4" fontId="42" fillId="2" borderId="2" xfId="84" applyNumberFormat="1" applyFont="1" applyFill="1" applyBorder="1" applyAlignment="1">
      <alignment horizontal="center" vertical="center"/>
    </xf>
    <xf numFmtId="4" fontId="42" fillId="2" borderId="2" xfId="0" applyNumberFormat="1" applyFont="1" applyFill="1" applyBorder="1" applyAlignment="1">
      <alignment horizontal="center" vertical="center"/>
    </xf>
    <xf numFmtId="4" fontId="43" fillId="6" borderId="2" xfId="0" applyNumberFormat="1" applyFont="1" applyFill="1" applyBorder="1" applyAlignment="1">
      <alignment horizontal="center" vertical="center" wrapText="1" shrinkToFit="1"/>
    </xf>
    <xf numFmtId="4" fontId="42" fillId="0" borderId="2" xfId="84" applyNumberFormat="1" applyFont="1" applyBorder="1" applyAlignment="1">
      <alignment horizontal="center" vertical="center"/>
    </xf>
    <xf numFmtId="4" fontId="42" fillId="0" borderId="2" xfId="0" applyNumberFormat="1" applyFont="1" applyBorder="1" applyAlignment="1">
      <alignment horizontal="center" vertical="center"/>
    </xf>
    <xf numFmtId="4" fontId="43" fillId="2" borderId="2" xfId="0" applyNumberFormat="1" applyFont="1" applyFill="1" applyBorder="1" applyAlignment="1">
      <alignment horizontal="center" vertical="center" wrapText="1" shrinkToFit="1"/>
    </xf>
    <xf numFmtId="4" fontId="44" fillId="3" borderId="2" xfId="0" applyNumberFormat="1" applyFont="1" applyFill="1" applyBorder="1" applyAlignment="1">
      <alignment horizontal="center" vertical="center" wrapText="1"/>
    </xf>
    <xf numFmtId="4" fontId="45" fillId="13" borderId="2" xfId="0" applyNumberFormat="1" applyFont="1" applyFill="1" applyBorder="1" applyAlignment="1">
      <alignment horizontal="center" vertical="center"/>
    </xf>
    <xf numFmtId="4" fontId="43" fillId="2" borderId="2" xfId="0" applyNumberFormat="1" applyFont="1" applyFill="1" applyBorder="1" applyAlignment="1">
      <alignment horizontal="center" vertical="center" wrapText="1"/>
    </xf>
    <xf numFmtId="4" fontId="44" fillId="2" borderId="2" xfId="0" applyNumberFormat="1" applyFont="1" applyFill="1" applyBorder="1" applyAlignment="1">
      <alignment horizontal="center" vertical="center" wrapText="1"/>
    </xf>
    <xf numFmtId="4" fontId="44" fillId="5" borderId="2" xfId="0" applyNumberFormat="1" applyFont="1" applyFill="1" applyBorder="1" applyAlignment="1">
      <alignment horizontal="center" vertical="center" wrapText="1"/>
    </xf>
    <xf numFmtId="0" fontId="34" fillId="21" borderId="6" xfId="0" applyFont="1" applyFill="1" applyBorder="1" applyAlignment="1">
      <alignment horizontal="left" vertical="center" wrapText="1"/>
    </xf>
    <xf numFmtId="4" fontId="10" fillId="21" borderId="2" xfId="84" applyNumberFormat="1" applyFont="1" applyFill="1" applyBorder="1" applyAlignment="1">
      <alignment horizontal="center" vertical="center"/>
    </xf>
    <xf numFmtId="49" fontId="10" fillId="0" borderId="2" xfId="84" applyNumberFormat="1" applyFont="1" applyBorder="1" applyAlignment="1">
      <alignment horizontal="left" vertical="top" wrapText="1"/>
    </xf>
    <xf numFmtId="4" fontId="46" fillId="2" borderId="2" xfId="0" applyNumberFormat="1" applyFont="1" applyFill="1" applyBorder="1" applyAlignment="1">
      <alignment horizontal="center" vertical="center" wrapText="1"/>
    </xf>
    <xf numFmtId="4" fontId="47" fillId="2" borderId="2" xfId="0" applyNumberFormat="1" applyFont="1" applyFill="1" applyBorder="1" applyAlignment="1">
      <alignment horizontal="center" vertical="center" wrapText="1"/>
    </xf>
    <xf numFmtId="164" fontId="10" fillId="21" borderId="2" xfId="85" applyFont="1" applyFill="1" applyBorder="1" applyAlignment="1">
      <alignment horizontal="center" vertical="center" wrapText="1"/>
    </xf>
    <xf numFmtId="4" fontId="10" fillId="21" borderId="2" xfId="0" applyNumberFormat="1" applyFont="1" applyFill="1" applyBorder="1" applyAlignment="1">
      <alignment horizontal="center" vertical="center"/>
    </xf>
    <xf numFmtId="49" fontId="10" fillId="21" borderId="2" xfId="84" applyNumberFormat="1" applyFont="1" applyFill="1" applyBorder="1" applyAlignment="1">
      <alignment horizontal="center" vertical="center" wrapText="1"/>
    </xf>
    <xf numFmtId="4" fontId="48" fillId="0" borderId="2" xfId="85" applyNumberFormat="1" applyFont="1" applyFill="1" applyBorder="1" applyAlignment="1">
      <alignment horizontal="right" wrapText="1"/>
    </xf>
    <xf numFmtId="4" fontId="49" fillId="0" borderId="12" xfId="53" applyNumberFormat="1" applyFont="1" applyAlignment="1" applyProtection="1">
      <alignment horizontal="right" vertical="top" shrinkToFit="1"/>
    </xf>
    <xf numFmtId="4" fontId="9" fillId="22" borderId="2" xfId="0" applyNumberFormat="1" applyFont="1" applyFill="1" applyBorder="1" applyAlignment="1">
      <alignment horizontal="center" vertical="center" wrapText="1" shrinkToFit="1"/>
    </xf>
    <xf numFmtId="4" fontId="9" fillId="21" borderId="2" xfId="84" applyNumberFormat="1" applyFont="1" applyFill="1" applyBorder="1" applyAlignment="1">
      <alignment horizontal="center" vertical="center" wrapText="1"/>
    </xf>
    <xf numFmtId="0" fontId="5" fillId="0" borderId="2" xfId="85" applyNumberFormat="1" applyFont="1" applyFill="1" applyBorder="1" applyAlignment="1">
      <alignment horizontal="left" vertical="top" wrapText="1"/>
    </xf>
    <xf numFmtId="49" fontId="5" fillId="0" borderId="2" xfId="85" applyNumberFormat="1" applyFont="1" applyFill="1" applyBorder="1" applyAlignment="1">
      <alignment horizontal="left" vertical="top" wrapText="1"/>
    </xf>
    <xf numFmtId="49" fontId="50" fillId="21" borderId="2" xfId="84" applyNumberFormat="1" applyFont="1" applyFill="1" applyBorder="1" applyAlignment="1">
      <alignment horizontal="center" vertical="center" wrapText="1"/>
    </xf>
    <xf numFmtId="0" fontId="51" fillId="0" borderId="2" xfId="0" applyFont="1" applyBorder="1" applyAlignment="1">
      <alignment wrapText="1"/>
    </xf>
    <xf numFmtId="0" fontId="10" fillId="0" borderId="2" xfId="85" applyNumberFormat="1" applyFont="1" applyBorder="1" applyAlignment="1">
      <alignment horizontal="center" vertical="center" wrapText="1"/>
    </xf>
    <xf numFmtId="4" fontId="48" fillId="0" borderId="2" xfId="85" applyNumberFormat="1" applyFont="1" applyFill="1" applyBorder="1" applyAlignment="1">
      <alignment horizontal="right" vertical="center" wrapText="1"/>
    </xf>
    <xf numFmtId="164" fontId="10" fillId="12" borderId="2" xfId="85" applyFont="1" applyFill="1" applyBorder="1" applyAlignment="1">
      <alignment horizontal="center" vertical="center" wrapText="1"/>
    </xf>
    <xf numFmtId="164" fontId="50" fillId="21" borderId="2" xfId="85" applyFont="1" applyFill="1" applyBorder="1" applyAlignment="1">
      <alignment horizontal="center" vertical="center" wrapText="1"/>
    </xf>
    <xf numFmtId="164" fontId="52" fillId="0" borderId="0" xfId="85" applyFont="1" applyAlignment="1" applyProtection="1">
      <alignment horizontal="right"/>
    </xf>
    <xf numFmtId="0" fontId="50" fillId="0" borderId="2" xfId="0" applyFont="1" applyBorder="1" applyAlignment="1">
      <alignment wrapText="1"/>
    </xf>
    <xf numFmtId="4" fontId="9" fillId="21" borderId="2" xfId="0" applyNumberFormat="1" applyFont="1" applyFill="1" applyBorder="1" applyAlignment="1">
      <alignment horizontal="center" vertical="center" wrapText="1"/>
    </xf>
    <xf numFmtId="0" fontId="48" fillId="0" borderId="2" xfId="0" applyFont="1" applyBorder="1" applyAlignment="1">
      <alignment wrapText="1"/>
    </xf>
    <xf numFmtId="164" fontId="42" fillId="2" borderId="0" xfId="85" applyFont="1" applyFill="1" applyAlignment="1">
      <alignment horizontal="center" vertical="center"/>
    </xf>
    <xf numFmtId="4" fontId="9" fillId="21" borderId="2" xfId="0" applyNumberFormat="1" applyFont="1" applyFill="1" applyBorder="1" applyAlignment="1">
      <alignment horizontal="center" vertical="center" wrapText="1" shrinkToFit="1"/>
    </xf>
    <xf numFmtId="4" fontId="10" fillId="22" borderId="2" xfId="0" applyNumberFormat="1" applyFont="1" applyFill="1" applyBorder="1" applyAlignment="1">
      <alignment horizontal="center" vertical="center"/>
    </xf>
    <xf numFmtId="0" fontId="10" fillId="11" borderId="2" xfId="85" applyNumberFormat="1" applyFont="1" applyFill="1" applyBorder="1" applyAlignment="1">
      <alignment horizontal="center" vertical="center" wrapText="1"/>
    </xf>
    <xf numFmtId="164" fontId="10" fillId="23" borderId="0" xfId="85" applyFont="1" applyFill="1" applyBorder="1" applyAlignment="1">
      <alignment horizontal="center" vertical="center" wrapText="1"/>
    </xf>
    <xf numFmtId="0" fontId="41" fillId="23" borderId="2" xfId="0" applyFont="1" applyFill="1" applyBorder="1" applyAlignment="1">
      <alignment vertical="top" wrapText="1"/>
    </xf>
    <xf numFmtId="164" fontId="50" fillId="23" borderId="2" xfId="85" applyFont="1" applyFill="1" applyBorder="1" applyAlignment="1">
      <alignment horizontal="center" vertical="center" wrapText="1"/>
    </xf>
    <xf numFmtId="49" fontId="5" fillId="13" borderId="2" xfId="84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left" vertical="center" wrapText="1"/>
    </xf>
    <xf numFmtId="4" fontId="17" fillId="22" borderId="2" xfId="0" applyNumberFormat="1" applyFont="1" applyFill="1" applyBorder="1" applyAlignment="1">
      <alignment horizontal="center" vertical="center"/>
    </xf>
    <xf numFmtId="4" fontId="7" fillId="21" borderId="2" xfId="0" applyNumberFormat="1" applyFont="1" applyFill="1" applyBorder="1" applyAlignment="1">
      <alignment horizontal="center" vertical="center" wrapText="1"/>
    </xf>
    <xf numFmtId="4" fontId="10" fillId="24" borderId="2" xfId="84" applyNumberFormat="1" applyFont="1" applyFill="1" applyBorder="1" applyAlignment="1">
      <alignment horizontal="center" vertical="center"/>
    </xf>
    <xf numFmtId="4" fontId="10" fillId="24" borderId="2" xfId="0" applyNumberFormat="1" applyFont="1" applyFill="1" applyBorder="1" applyAlignment="1">
      <alignment horizontal="center" vertical="center"/>
    </xf>
    <xf numFmtId="0" fontId="10" fillId="22" borderId="2" xfId="85" applyNumberFormat="1" applyFont="1" applyFill="1" applyBorder="1" applyAlignment="1">
      <alignment horizontal="center" vertical="center" wrapText="1"/>
    </xf>
    <xf numFmtId="0" fontId="10" fillId="25" borderId="2" xfId="85" applyNumberFormat="1" applyFont="1" applyFill="1" applyBorder="1" applyAlignment="1">
      <alignment horizontal="center" vertical="center" wrapText="1"/>
    </xf>
    <xf numFmtId="49" fontId="5" fillId="0" borderId="2" xfId="85" applyNumberFormat="1" applyFont="1" applyFill="1" applyBorder="1" applyAlignment="1">
      <alignment horizontal="center" vertical="center" wrapText="1"/>
    </xf>
    <xf numFmtId="0" fontId="0" fillId="26" borderId="0" xfId="0" applyFill="1" applyAlignment="1">
      <alignment vertical="center"/>
    </xf>
    <xf numFmtId="0" fontId="2" fillId="21" borderId="0" xfId="0" applyFont="1" applyFill="1" applyBorder="1" applyAlignment="1">
      <alignment vertical="center" wrapText="1"/>
    </xf>
    <xf numFmtId="0" fontId="2" fillId="21" borderId="1" xfId="0" applyFont="1" applyFill="1" applyBorder="1" applyAlignment="1">
      <alignment vertical="center" wrapText="1"/>
    </xf>
    <xf numFmtId="4" fontId="7" fillId="27" borderId="2" xfId="0" applyNumberFormat="1" applyFont="1" applyFill="1" applyBorder="1" applyAlignment="1">
      <alignment horizontal="center" vertical="center" wrapText="1"/>
    </xf>
    <xf numFmtId="4" fontId="7" fillId="19" borderId="2" xfId="0" applyNumberFormat="1" applyFont="1" applyFill="1" applyBorder="1" applyAlignment="1">
      <alignment horizontal="center" vertical="center" wrapText="1"/>
    </xf>
    <xf numFmtId="4" fontId="7" fillId="21" borderId="4" xfId="0" applyNumberFormat="1" applyFont="1" applyFill="1" applyBorder="1" applyAlignment="1">
      <alignment vertical="center" wrapText="1"/>
    </xf>
    <xf numFmtId="0" fontId="6" fillId="21" borderId="2" xfId="0" applyFont="1" applyFill="1" applyBorder="1" applyAlignment="1">
      <alignment horizontal="center" vertical="center" wrapText="1"/>
    </xf>
    <xf numFmtId="4" fontId="9" fillId="22" borderId="2" xfId="0" applyNumberFormat="1" applyFont="1" applyFill="1" applyBorder="1" applyAlignment="1">
      <alignment horizontal="center" vertical="center" wrapText="1"/>
    </xf>
    <xf numFmtId="4" fontId="10" fillId="28" borderId="2" xfId="0" applyNumberFormat="1" applyFont="1" applyFill="1" applyBorder="1" applyAlignment="1">
      <alignment horizontal="center" vertical="center"/>
    </xf>
    <xf numFmtId="4" fontId="17" fillId="21" borderId="2" xfId="0" applyNumberFormat="1" applyFont="1" applyFill="1" applyBorder="1" applyAlignment="1">
      <alignment horizontal="center" vertical="center"/>
    </xf>
    <xf numFmtId="164" fontId="10" fillId="21" borderId="2" xfId="85" applyFont="1" applyFill="1" applyBorder="1" applyAlignment="1">
      <alignment horizontal="center" vertical="center"/>
    </xf>
    <xf numFmtId="4" fontId="22" fillId="21" borderId="4" xfId="0" applyNumberFormat="1" applyFont="1" applyFill="1" applyBorder="1" applyAlignment="1">
      <alignment vertical="center"/>
    </xf>
    <xf numFmtId="10" fontId="9" fillId="21" borderId="2" xfId="84" applyNumberFormat="1" applyFont="1" applyFill="1" applyBorder="1" applyAlignment="1">
      <alignment horizontal="center" vertical="center" wrapText="1"/>
    </xf>
    <xf numFmtId="4" fontId="17" fillId="29" borderId="2" xfId="0" applyNumberFormat="1" applyFont="1" applyFill="1" applyBorder="1" applyAlignment="1">
      <alignment horizontal="center" vertical="center"/>
    </xf>
    <xf numFmtId="4" fontId="10" fillId="30" borderId="2" xfId="0" applyNumberFormat="1" applyFont="1" applyFill="1" applyBorder="1" applyAlignment="1">
      <alignment horizontal="center" vertical="center"/>
    </xf>
    <xf numFmtId="4" fontId="20" fillId="28" borderId="2" xfId="0" applyNumberFormat="1" applyFont="1" applyFill="1" applyBorder="1" applyAlignment="1">
      <alignment horizontal="center" vertical="center"/>
    </xf>
    <xf numFmtId="4" fontId="10" fillId="31" borderId="2" xfId="8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5" fontId="30" fillId="13" borderId="2" xfId="0" applyNumberFormat="1" applyFont="1" applyFill="1" applyBorder="1" applyAlignment="1">
      <alignment horizontal="center" vertical="center" wrapText="1"/>
    </xf>
    <xf numFmtId="0" fontId="30" fillId="13" borderId="2" xfId="0" applyFont="1" applyFill="1" applyBorder="1" applyAlignment="1">
      <alignment horizontal="center" vertical="center" wrapText="1"/>
    </xf>
    <xf numFmtId="4" fontId="30" fillId="13" borderId="2" xfId="0" applyNumberFormat="1" applyFont="1" applyFill="1" applyBorder="1" applyAlignment="1">
      <alignment horizontal="center" vertical="center" wrapText="1"/>
    </xf>
    <xf numFmtId="0" fontId="29" fillId="24" borderId="2" xfId="0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</cellXfs>
  <cellStyles count="87">
    <cellStyle name="br" xfId="1"/>
    <cellStyle name="col" xfId="2"/>
    <cellStyle name="Normal_data" xfId="3"/>
    <cellStyle name="st31" xfId="4"/>
    <cellStyle name="st32" xfId="5"/>
    <cellStyle name="st33" xfId="6"/>
    <cellStyle name="style0" xfId="7"/>
    <cellStyle name="td" xfId="8"/>
    <cellStyle name="tr" xfId="9"/>
    <cellStyle name="xl21" xfId="10"/>
    <cellStyle name="xl22" xfId="11"/>
    <cellStyle name="xl22 2" xfId="12"/>
    <cellStyle name="xl22 3" xfId="13"/>
    <cellStyle name="xl23" xfId="14"/>
    <cellStyle name="xl23 2" xfId="15"/>
    <cellStyle name="xl23 3" xfId="16"/>
    <cellStyle name="xl24" xfId="17"/>
    <cellStyle name="xl24 2" xfId="18"/>
    <cellStyle name="xl24 3" xfId="19"/>
    <cellStyle name="xl25" xfId="20"/>
    <cellStyle name="xl25 2" xfId="21"/>
    <cellStyle name="xl25 3" xfId="22"/>
    <cellStyle name="xl26" xfId="23"/>
    <cellStyle name="xl26 2" xfId="24"/>
    <cellStyle name="xl26 3" xfId="25"/>
    <cellStyle name="xl27" xfId="26"/>
    <cellStyle name="xl27 2" xfId="27"/>
    <cellStyle name="xl27 3" xfId="28"/>
    <cellStyle name="xl28" xfId="29"/>
    <cellStyle name="xl28 2" xfId="30"/>
    <cellStyle name="xl28 3" xfId="31"/>
    <cellStyle name="xl29" xfId="32"/>
    <cellStyle name="xl29 2" xfId="33"/>
    <cellStyle name="xl29 3" xfId="34"/>
    <cellStyle name="xl30" xfId="35"/>
    <cellStyle name="xl30 2" xfId="36"/>
    <cellStyle name="xl30 3" xfId="37"/>
    <cellStyle name="xl31" xfId="38"/>
    <cellStyle name="xl31 2" xfId="39"/>
    <cellStyle name="xl31 3" xfId="40"/>
    <cellStyle name="xl32" xfId="41"/>
    <cellStyle name="xl32 2" xfId="42"/>
    <cellStyle name="xl32 3" xfId="43"/>
    <cellStyle name="xl33" xfId="44"/>
    <cellStyle name="xl33 2" xfId="45"/>
    <cellStyle name="xl33 3" xfId="46"/>
    <cellStyle name="xl34" xfId="47"/>
    <cellStyle name="xl34 2" xfId="48"/>
    <cellStyle name="xl34 3" xfId="49"/>
    <cellStyle name="xl35" xfId="50"/>
    <cellStyle name="xl35 2" xfId="51"/>
    <cellStyle name="xl35 3" xfId="52"/>
    <cellStyle name="xl36" xfId="53"/>
    <cellStyle name="xl36 2" xfId="54"/>
    <cellStyle name="xl36 3" xfId="55"/>
    <cellStyle name="xl37" xfId="56"/>
    <cellStyle name="xl37 2" xfId="57"/>
    <cellStyle name="xl37 3" xfId="58"/>
    <cellStyle name="xl38" xfId="59"/>
    <cellStyle name="xl38 2" xfId="60"/>
    <cellStyle name="xl38 3" xfId="61"/>
    <cellStyle name="xl39" xfId="62"/>
    <cellStyle name="xl39 2" xfId="63"/>
    <cellStyle name="xl39 3" xfId="64"/>
    <cellStyle name="xl40" xfId="65"/>
    <cellStyle name="xl40 2" xfId="66"/>
    <cellStyle name="xl41" xfId="67"/>
    <cellStyle name="xl41 2" xfId="68"/>
    <cellStyle name="xl41 3" xfId="69"/>
    <cellStyle name="xl42" xfId="70"/>
    <cellStyle name="xl42 2" xfId="71"/>
    <cellStyle name="xl42 3" xfId="72"/>
    <cellStyle name="xl43" xfId="73"/>
    <cellStyle name="xl43 2" xfId="74"/>
    <cellStyle name="xl44" xfId="75"/>
    <cellStyle name="xl44 2" xfId="76"/>
    <cellStyle name="xl44 3" xfId="77"/>
    <cellStyle name="xl45" xfId="78"/>
    <cellStyle name="xl46" xfId="79"/>
    <cellStyle name="xl63" xfId="80"/>
    <cellStyle name="Обычный" xfId="0" builtinId="0"/>
    <cellStyle name="Обычный 2" xfId="81"/>
    <cellStyle name="Обычный 3" xfId="82"/>
    <cellStyle name="Обычный_Лист1" xfId="83"/>
    <cellStyle name="Процентный" xfId="84" builtinId="5"/>
    <cellStyle name="Финансовый" xfId="85" builtinId="3"/>
    <cellStyle name="Финансовый 2" xfId="86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555"/>
  <sheetViews>
    <sheetView tabSelected="1" zoomScale="80" zoomScaleNormal="80" zoomScaleSheetLayoutView="70" workbookViewId="0">
      <pane xSplit="17" ySplit="6" topLeftCell="V121" activePane="bottomRight" state="frozen"/>
      <selection pane="topRight" activeCell="R1" sqref="R1"/>
      <selection pane="bottomLeft" activeCell="A7" sqref="A7"/>
      <selection pane="bottomRight" activeCell="AB129" sqref="AB129"/>
    </sheetView>
  </sheetViews>
  <sheetFormatPr defaultColWidth="9.140625" defaultRowHeight="18.75" x14ac:dyDescent="0.25"/>
  <cols>
    <col min="1" max="1" width="0.5703125" style="4" customWidth="1"/>
    <col min="2" max="14" width="9.140625" style="4" hidden="1" customWidth="1"/>
    <col min="15" max="15" width="34.42578125" style="91" customWidth="1"/>
    <col min="16" max="16" width="16.5703125" style="141" customWidth="1"/>
    <col min="17" max="17" width="16.7109375" style="4" customWidth="1"/>
    <col min="18" max="18" width="17.42578125" style="4" customWidth="1"/>
    <col min="19" max="19" width="15.140625" style="241" customWidth="1"/>
    <col min="20" max="20" width="15" style="92" customWidth="1"/>
    <col min="21" max="21" width="14.28515625" style="4" customWidth="1"/>
    <col min="22" max="22" width="17.7109375" style="4" customWidth="1"/>
    <col min="23" max="23" width="13" style="92" customWidth="1"/>
    <col min="24" max="24" width="12.85546875" style="93" customWidth="1"/>
    <col min="25" max="25" width="14" style="94" customWidth="1"/>
    <col min="26" max="26" width="15" style="94" customWidth="1"/>
    <col min="27" max="27" width="16.140625" style="94" customWidth="1"/>
    <col min="28" max="28" width="51.28515625" style="95" customWidth="1"/>
    <col min="29" max="16384" width="9.140625" style="4"/>
  </cols>
  <sheetData>
    <row r="1" spans="15:30" ht="20.25" x14ac:dyDescent="0.25">
      <c r="O1" s="259" t="s">
        <v>186</v>
      </c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</row>
    <row r="2" spans="15:30" ht="20.25" x14ac:dyDescent="0.25">
      <c r="O2" s="96"/>
      <c r="P2" s="98"/>
      <c r="Q2" s="98"/>
      <c r="R2" s="98"/>
      <c r="S2" s="242"/>
      <c r="T2" s="98"/>
      <c r="U2" s="98"/>
      <c r="V2" s="98"/>
      <c r="W2" s="98"/>
      <c r="X2" s="98"/>
      <c r="Y2" s="99"/>
      <c r="Z2" s="2"/>
      <c r="AA2" s="2"/>
      <c r="AB2" s="3"/>
    </row>
    <row r="3" spans="15:30" ht="20.25" x14ac:dyDescent="0.25">
      <c r="O3" s="97" t="s">
        <v>170</v>
      </c>
      <c r="P3" s="1"/>
      <c r="Q3" s="1"/>
      <c r="R3" s="1"/>
      <c r="S3" s="243"/>
      <c r="T3" s="1"/>
      <c r="U3" s="1"/>
      <c r="V3" s="1"/>
      <c r="W3" s="1"/>
      <c r="X3" s="1"/>
      <c r="Y3" s="2"/>
      <c r="Z3" s="2"/>
      <c r="AA3" s="2"/>
      <c r="AB3" s="3"/>
    </row>
    <row r="4" spans="15:30" s="23" customFormat="1" ht="15" x14ac:dyDescent="0.25">
      <c r="O4" s="260" t="s">
        <v>0</v>
      </c>
      <c r="P4" s="143" t="s">
        <v>171</v>
      </c>
      <c r="Q4" s="260" t="s">
        <v>233</v>
      </c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1" t="s">
        <v>173</v>
      </c>
    </row>
    <row r="5" spans="15:30" s="23" customFormat="1" ht="15" x14ac:dyDescent="0.25">
      <c r="O5" s="260"/>
      <c r="P5" s="262" t="s">
        <v>231</v>
      </c>
      <c r="Q5" s="261" t="s">
        <v>232</v>
      </c>
      <c r="R5" s="261" t="s">
        <v>250</v>
      </c>
      <c r="S5" s="263" t="s">
        <v>172</v>
      </c>
      <c r="T5" s="260" t="s">
        <v>179</v>
      </c>
      <c r="U5" s="260"/>
      <c r="V5" s="260"/>
      <c r="W5" s="260"/>
      <c r="X5" s="260"/>
      <c r="Y5" s="260"/>
      <c r="Z5" s="260"/>
      <c r="AA5" s="264" t="s">
        <v>178</v>
      </c>
      <c r="AB5" s="261"/>
    </row>
    <row r="6" spans="15:30" s="23" customFormat="1" ht="121.5" customHeight="1" x14ac:dyDescent="0.25">
      <c r="O6" s="260"/>
      <c r="P6" s="262"/>
      <c r="Q6" s="261"/>
      <c r="R6" s="261"/>
      <c r="S6" s="263"/>
      <c r="T6" s="142" t="s">
        <v>174</v>
      </c>
      <c r="U6" s="142" t="s">
        <v>175</v>
      </c>
      <c r="V6" s="142" t="s">
        <v>93</v>
      </c>
      <c r="W6" s="142" t="s">
        <v>176</v>
      </c>
      <c r="X6" s="142" t="s">
        <v>175</v>
      </c>
      <c r="Y6" s="142" t="s">
        <v>93</v>
      </c>
      <c r="Z6" s="142" t="s">
        <v>177</v>
      </c>
      <c r="AA6" s="264"/>
      <c r="AB6" s="261"/>
    </row>
    <row r="7" spans="15:30" ht="15.75" x14ac:dyDescent="0.25">
      <c r="O7" s="5">
        <v>1</v>
      </c>
      <c r="P7" s="5">
        <f>O7+1</f>
        <v>2</v>
      </c>
      <c r="Q7" s="5">
        <f t="shared" ref="Q7:AB7" si="0">P7+1</f>
        <v>3</v>
      </c>
      <c r="R7" s="5">
        <f t="shared" si="0"/>
        <v>4</v>
      </c>
      <c r="S7" s="247">
        <f t="shared" si="0"/>
        <v>5</v>
      </c>
      <c r="T7" s="5">
        <f t="shared" si="0"/>
        <v>6</v>
      </c>
      <c r="U7" s="5">
        <f t="shared" si="0"/>
        <v>7</v>
      </c>
      <c r="V7" s="5">
        <f t="shared" si="0"/>
        <v>8</v>
      </c>
      <c r="W7" s="5">
        <f t="shared" si="0"/>
        <v>9</v>
      </c>
      <c r="X7" s="5">
        <f t="shared" si="0"/>
        <v>10</v>
      </c>
      <c r="Y7" s="5">
        <f t="shared" si="0"/>
        <v>11</v>
      </c>
      <c r="Z7" s="5">
        <f t="shared" si="0"/>
        <v>12</v>
      </c>
      <c r="AA7" s="5">
        <f t="shared" si="0"/>
        <v>13</v>
      </c>
      <c r="AB7" s="5">
        <f t="shared" si="0"/>
        <v>14</v>
      </c>
    </row>
    <row r="8" spans="15:30" ht="15" x14ac:dyDescent="0.25">
      <c r="O8" s="6" t="s">
        <v>1</v>
      </c>
      <c r="P8" s="7">
        <f t="shared" ref="P8:Y8" si="1">P9+P35</f>
        <v>743415109.9000001</v>
      </c>
      <c r="Q8" s="7">
        <f t="shared" si="1"/>
        <v>909850504.70000005</v>
      </c>
      <c r="R8" s="7">
        <f t="shared" si="1"/>
        <v>1026616543.02</v>
      </c>
      <c r="S8" s="245">
        <f t="shared" si="1"/>
        <v>421485417.72000003</v>
      </c>
      <c r="T8" s="7">
        <f>U8+V8</f>
        <v>0</v>
      </c>
      <c r="U8" s="7">
        <f t="shared" si="1"/>
        <v>0</v>
      </c>
      <c r="V8" s="7">
        <f t="shared" si="1"/>
        <v>0</v>
      </c>
      <c r="W8" s="196">
        <f>X8+Y8</f>
        <v>0</v>
      </c>
      <c r="X8" s="196">
        <f t="shared" si="1"/>
        <v>0</v>
      </c>
      <c r="Y8" s="7">
        <f t="shared" si="1"/>
        <v>0</v>
      </c>
      <c r="Z8" s="7">
        <f>W8+T8</f>
        <v>0</v>
      </c>
      <c r="AA8" s="7">
        <f>R8+Z8</f>
        <v>1026616543.02</v>
      </c>
      <c r="AB8" s="100"/>
    </row>
    <row r="9" spans="15:30" ht="25.5" x14ac:dyDescent="0.25">
      <c r="O9" s="8" t="s">
        <v>2</v>
      </c>
      <c r="P9" s="9">
        <f t="shared" ref="P9:Y9" si="2">P10+P21</f>
        <v>177822182.84999999</v>
      </c>
      <c r="Q9" s="9">
        <f t="shared" si="2"/>
        <v>172560000</v>
      </c>
      <c r="R9" s="9">
        <f t="shared" si="2"/>
        <v>175554810</v>
      </c>
      <c r="S9" s="235">
        <f t="shared" si="2"/>
        <v>101931729.56999996</v>
      </c>
      <c r="T9" s="9">
        <f t="shared" ref="T9:T46" si="3">U9+V9</f>
        <v>0</v>
      </c>
      <c r="U9" s="9">
        <f t="shared" si="2"/>
        <v>0</v>
      </c>
      <c r="V9" s="9">
        <f t="shared" si="2"/>
        <v>0</v>
      </c>
      <c r="W9" s="9">
        <f t="shared" ref="W9:W77" si="4">X9+Y9</f>
        <v>0</v>
      </c>
      <c r="X9" s="9">
        <f t="shared" si="2"/>
        <v>0</v>
      </c>
      <c r="Y9" s="9">
        <f t="shared" si="2"/>
        <v>0</v>
      </c>
      <c r="Z9" s="235">
        <f t="shared" ref="Z9:Z77" si="5">W9+T9</f>
        <v>0</v>
      </c>
      <c r="AA9" s="9">
        <f t="shared" ref="AA9:AA46" si="6">R9+Z9</f>
        <v>175554810</v>
      </c>
      <c r="AB9" s="101"/>
    </row>
    <row r="10" spans="15:30" ht="15" x14ac:dyDescent="0.25">
      <c r="O10" s="8" t="s">
        <v>3</v>
      </c>
      <c r="P10" s="9">
        <f>SUM(P11:P20)-P12</f>
        <v>159767707.59999999</v>
      </c>
      <c r="Q10" s="9">
        <f t="shared" ref="Q10:Y10" si="7">SUM(Q11:Q20)-Q12</f>
        <v>161552000</v>
      </c>
      <c r="R10" s="9">
        <f t="shared" si="7"/>
        <v>163552000</v>
      </c>
      <c r="S10" s="235">
        <f t="shared" si="7"/>
        <v>78958058.689999968</v>
      </c>
      <c r="T10" s="9">
        <f t="shared" si="3"/>
        <v>0</v>
      </c>
      <c r="U10" s="9">
        <f t="shared" si="7"/>
        <v>0</v>
      </c>
      <c r="V10" s="9">
        <f t="shared" si="7"/>
        <v>0</v>
      </c>
      <c r="W10" s="9">
        <f t="shared" si="4"/>
        <v>0</v>
      </c>
      <c r="X10" s="9">
        <f t="shared" si="7"/>
        <v>0</v>
      </c>
      <c r="Y10" s="9">
        <f t="shared" si="7"/>
        <v>0</v>
      </c>
      <c r="Z10" s="9">
        <f t="shared" si="5"/>
        <v>0</v>
      </c>
      <c r="AA10" s="9">
        <f t="shared" si="6"/>
        <v>163552000</v>
      </c>
      <c r="AB10" s="101"/>
    </row>
    <row r="11" spans="15:30" ht="15" x14ac:dyDescent="0.25">
      <c r="O11" s="10" t="s">
        <v>4</v>
      </c>
      <c r="P11" s="223">
        <v>134773182.25999999</v>
      </c>
      <c r="Q11" s="223">
        <v>135829000</v>
      </c>
      <c r="R11" s="212">
        <v>135829000</v>
      </c>
      <c r="S11" s="223">
        <v>60847881.979999997</v>
      </c>
      <c r="T11" s="11">
        <f t="shared" si="3"/>
        <v>0</v>
      </c>
      <c r="U11" s="11"/>
      <c r="V11" s="212"/>
      <c r="W11" s="12">
        <f t="shared" si="4"/>
        <v>0</v>
      </c>
      <c r="X11" s="12"/>
      <c r="Y11" s="12"/>
      <c r="Z11" s="11">
        <f t="shared" si="5"/>
        <v>0</v>
      </c>
      <c r="AA11" s="11">
        <f t="shared" si="6"/>
        <v>135829000</v>
      </c>
      <c r="AB11" s="186"/>
    </row>
    <row r="12" spans="15:30" ht="25.5" x14ac:dyDescent="0.25">
      <c r="O12" s="13" t="s">
        <v>5</v>
      </c>
      <c r="P12" s="14">
        <v>111110223.34999999</v>
      </c>
      <c r="Q12" s="14">
        <v>111839000</v>
      </c>
      <c r="R12" s="14">
        <v>111839000</v>
      </c>
      <c r="S12" s="248">
        <v>50296859.240000002</v>
      </c>
      <c r="T12" s="14">
        <f t="shared" si="3"/>
        <v>0</v>
      </c>
      <c r="U12" s="14"/>
      <c r="V12" s="15"/>
      <c r="W12" s="15">
        <f t="shared" si="4"/>
        <v>0</v>
      </c>
      <c r="X12" s="15"/>
      <c r="Y12" s="15"/>
      <c r="Z12" s="14">
        <f t="shared" si="5"/>
        <v>0</v>
      </c>
      <c r="AA12" s="14">
        <f t="shared" si="6"/>
        <v>111839000</v>
      </c>
      <c r="AB12" s="103"/>
      <c r="AD12" s="16"/>
    </row>
    <row r="13" spans="15:30" ht="15" x14ac:dyDescent="0.25">
      <c r="O13" s="10" t="s">
        <v>6</v>
      </c>
      <c r="P13" s="17">
        <v>8352220.79</v>
      </c>
      <c r="Q13" s="17">
        <v>11350000</v>
      </c>
      <c r="R13" s="17">
        <v>11350000</v>
      </c>
      <c r="S13" s="207">
        <v>5338917.6900000004</v>
      </c>
      <c r="T13" s="17">
        <f t="shared" si="3"/>
        <v>0</v>
      </c>
      <c r="U13" s="17"/>
      <c r="V13" s="18"/>
      <c r="W13" s="18">
        <f t="shared" si="4"/>
        <v>0</v>
      </c>
      <c r="X13" s="18"/>
      <c r="Y13" s="212"/>
      <c r="Z13" s="19">
        <f t="shared" si="5"/>
        <v>0</v>
      </c>
      <c r="AA13" s="19">
        <f t="shared" si="6"/>
        <v>11350000</v>
      </c>
      <c r="AB13" s="203"/>
    </row>
    <row r="14" spans="15:30" ht="15" x14ac:dyDescent="0.25">
      <c r="O14" s="87" t="s">
        <v>7</v>
      </c>
      <c r="P14" s="17">
        <v>11743450.460000001</v>
      </c>
      <c r="Q14" s="17">
        <v>2972000</v>
      </c>
      <c r="R14" s="17">
        <v>2972000</v>
      </c>
      <c r="S14" s="207">
        <v>3111592.1</v>
      </c>
      <c r="T14" s="17">
        <f t="shared" si="3"/>
        <v>0</v>
      </c>
      <c r="U14" s="17"/>
      <c r="V14" s="115"/>
      <c r="W14" s="18">
        <f t="shared" si="4"/>
        <v>0</v>
      </c>
      <c r="X14" s="18"/>
      <c r="Y14" s="115"/>
      <c r="Z14" s="19">
        <f t="shared" si="5"/>
        <v>0</v>
      </c>
      <c r="AA14" s="19">
        <f t="shared" si="6"/>
        <v>2972000</v>
      </c>
      <c r="AB14" s="184"/>
    </row>
    <row r="15" spans="15:30" ht="66" customHeight="1" x14ac:dyDescent="0.25">
      <c r="O15" s="10" t="s">
        <v>8</v>
      </c>
      <c r="P15" s="17">
        <v>1475951.84</v>
      </c>
      <c r="Q15" s="17">
        <v>1287000</v>
      </c>
      <c r="R15" s="17">
        <v>3287000</v>
      </c>
      <c r="S15" s="207">
        <v>3288967.74</v>
      </c>
      <c r="T15" s="17">
        <f t="shared" si="3"/>
        <v>0</v>
      </c>
      <c r="U15" s="17"/>
      <c r="V15" s="202"/>
      <c r="W15" s="18">
        <f t="shared" si="4"/>
        <v>0</v>
      </c>
      <c r="X15" s="18"/>
      <c r="Y15" s="18"/>
      <c r="Z15" s="19">
        <f t="shared" si="5"/>
        <v>0</v>
      </c>
      <c r="AA15" s="19">
        <f t="shared" si="6"/>
        <v>3287000</v>
      </c>
      <c r="AB15" s="186"/>
    </row>
    <row r="16" spans="15:30" ht="38.25" x14ac:dyDescent="0.25">
      <c r="O16" s="10" t="s">
        <v>9</v>
      </c>
      <c r="P16" s="17">
        <v>926089.05</v>
      </c>
      <c r="Q16" s="17">
        <v>7960000</v>
      </c>
      <c r="R16" s="17">
        <v>7960000</v>
      </c>
      <c r="S16" s="207">
        <v>5203984.13</v>
      </c>
      <c r="T16" s="17">
        <f t="shared" si="3"/>
        <v>0</v>
      </c>
      <c r="U16" s="17"/>
      <c r="V16" s="202"/>
      <c r="W16" s="18">
        <f t="shared" si="4"/>
        <v>0</v>
      </c>
      <c r="X16" s="18"/>
      <c r="Y16" s="18"/>
      <c r="Z16" s="19">
        <f t="shared" si="5"/>
        <v>0</v>
      </c>
      <c r="AA16" s="19">
        <f t="shared" si="6"/>
        <v>7960000</v>
      </c>
      <c r="AB16" s="186"/>
    </row>
    <row r="17" spans="15:28" ht="15" x14ac:dyDescent="0.25">
      <c r="O17" s="10" t="s">
        <v>10</v>
      </c>
      <c r="P17" s="17"/>
      <c r="Q17" s="17"/>
      <c r="R17" s="17"/>
      <c r="S17" s="207"/>
      <c r="T17" s="17">
        <f t="shared" si="3"/>
        <v>0</v>
      </c>
      <c r="U17" s="17"/>
      <c r="V17" s="202"/>
      <c r="W17" s="18">
        <f t="shared" si="4"/>
        <v>0</v>
      </c>
      <c r="X17" s="18"/>
      <c r="Y17" s="18"/>
      <c r="Z17" s="19">
        <f t="shared" si="5"/>
        <v>0</v>
      </c>
      <c r="AA17" s="19">
        <f t="shared" si="6"/>
        <v>0</v>
      </c>
      <c r="AB17" s="104"/>
    </row>
    <row r="18" spans="15:28" ht="15" x14ac:dyDescent="0.25">
      <c r="O18" s="10" t="s">
        <v>11</v>
      </c>
      <c r="P18" s="17"/>
      <c r="Q18" s="17"/>
      <c r="R18" s="17"/>
      <c r="S18" s="207"/>
      <c r="T18" s="17">
        <f t="shared" si="3"/>
        <v>0</v>
      </c>
      <c r="U18" s="17"/>
      <c r="V18" s="202"/>
      <c r="W18" s="18">
        <f t="shared" si="4"/>
        <v>0</v>
      </c>
      <c r="X18" s="18"/>
      <c r="Y18" s="18"/>
      <c r="Z18" s="19">
        <f t="shared" si="5"/>
        <v>0</v>
      </c>
      <c r="AA18" s="19">
        <f t="shared" si="6"/>
        <v>0</v>
      </c>
      <c r="AB18" s="104"/>
    </row>
    <row r="19" spans="15:28" ht="15" x14ac:dyDescent="0.25">
      <c r="O19" s="10" t="s">
        <v>12</v>
      </c>
      <c r="P19" s="17">
        <v>2496813.2000000002</v>
      </c>
      <c r="Q19" s="17">
        <v>2154000</v>
      </c>
      <c r="R19" s="17">
        <v>2154000</v>
      </c>
      <c r="S19" s="207">
        <v>1166715.05</v>
      </c>
      <c r="T19" s="17">
        <f t="shared" si="3"/>
        <v>0</v>
      </c>
      <c r="U19" s="17"/>
      <c r="V19" s="202"/>
      <c r="W19" s="18">
        <f t="shared" si="4"/>
        <v>0</v>
      </c>
      <c r="X19" s="18"/>
      <c r="Y19" s="18"/>
      <c r="Z19" s="19">
        <f t="shared" si="5"/>
        <v>0</v>
      </c>
      <c r="AA19" s="19">
        <f t="shared" si="6"/>
        <v>2154000</v>
      </c>
      <c r="AB19" s="186"/>
    </row>
    <row r="20" spans="15:28" ht="15" x14ac:dyDescent="0.25">
      <c r="O20" s="10" t="s">
        <v>13</v>
      </c>
      <c r="P20" s="17"/>
      <c r="Q20" s="17"/>
      <c r="R20" s="17"/>
      <c r="S20" s="207"/>
      <c r="T20" s="17">
        <f t="shared" si="3"/>
        <v>0</v>
      </c>
      <c r="U20" s="17"/>
      <c r="V20" s="18"/>
      <c r="W20" s="18">
        <f t="shared" si="4"/>
        <v>0</v>
      </c>
      <c r="X20" s="18"/>
      <c r="Y20" s="18"/>
      <c r="Z20" s="19">
        <f t="shared" si="5"/>
        <v>0</v>
      </c>
      <c r="AA20" s="19">
        <f t="shared" si="6"/>
        <v>0</v>
      </c>
      <c r="AB20" s="104"/>
    </row>
    <row r="21" spans="15:28" ht="15" x14ac:dyDescent="0.25">
      <c r="O21" s="8" t="s">
        <v>14</v>
      </c>
      <c r="P21" s="9">
        <f>SUM(P22:P34)</f>
        <v>18054475.25</v>
      </c>
      <c r="Q21" s="9">
        <f t="shared" ref="Q21:Y21" si="8">SUM(Q22:Q34)</f>
        <v>11008000</v>
      </c>
      <c r="R21" s="9">
        <f t="shared" si="8"/>
        <v>12002810</v>
      </c>
      <c r="S21" s="235">
        <f>SUM(S22:S34)</f>
        <v>22973670.880000003</v>
      </c>
      <c r="T21" s="9">
        <f t="shared" si="3"/>
        <v>0</v>
      </c>
      <c r="U21" s="9">
        <f t="shared" si="8"/>
        <v>0</v>
      </c>
      <c r="V21" s="9">
        <f>SUM(V22:V34)</f>
        <v>0</v>
      </c>
      <c r="W21" s="9">
        <f t="shared" si="4"/>
        <v>0</v>
      </c>
      <c r="X21" s="9">
        <f t="shared" si="8"/>
        <v>0</v>
      </c>
      <c r="Y21" s="9">
        <f t="shared" si="8"/>
        <v>0</v>
      </c>
      <c r="Z21" s="9">
        <f t="shared" si="5"/>
        <v>0</v>
      </c>
      <c r="AA21" s="9">
        <f t="shared" si="6"/>
        <v>12002810</v>
      </c>
      <c r="AB21" s="101"/>
    </row>
    <row r="22" spans="15:28" ht="30" x14ac:dyDescent="0.25">
      <c r="O22" s="20" t="s">
        <v>15</v>
      </c>
      <c r="P22" s="17">
        <v>11828968.939999999</v>
      </c>
      <c r="Q22" s="17">
        <v>7282000</v>
      </c>
      <c r="R22" s="17">
        <v>7282000</v>
      </c>
      <c r="S22" s="207">
        <v>5040043.49</v>
      </c>
      <c r="T22" s="17">
        <f t="shared" si="3"/>
        <v>0</v>
      </c>
      <c r="U22" s="17"/>
      <c r="V22" s="202"/>
      <c r="W22" s="18">
        <f t="shared" si="4"/>
        <v>0</v>
      </c>
      <c r="X22" s="17"/>
      <c r="Y22" s="17"/>
      <c r="Z22" s="17">
        <f t="shared" si="5"/>
        <v>0</v>
      </c>
      <c r="AA22" s="17">
        <f t="shared" si="6"/>
        <v>7282000</v>
      </c>
      <c r="AB22" s="186"/>
    </row>
    <row r="23" spans="15:28" ht="57.75" customHeight="1" x14ac:dyDescent="0.25">
      <c r="O23" s="20" t="s">
        <v>16</v>
      </c>
      <c r="P23" s="17">
        <v>166232</v>
      </c>
      <c r="Q23" s="17">
        <v>303000</v>
      </c>
      <c r="R23" s="17">
        <v>168000</v>
      </c>
      <c r="S23" s="207">
        <v>5330</v>
      </c>
      <c r="T23" s="17">
        <f t="shared" si="3"/>
        <v>0</v>
      </c>
      <c r="U23" s="17"/>
      <c r="V23" s="18"/>
      <c r="W23" s="18">
        <f t="shared" si="4"/>
        <v>0</v>
      </c>
      <c r="X23" s="17"/>
      <c r="Y23" s="17"/>
      <c r="Z23" s="17">
        <f t="shared" si="5"/>
        <v>0</v>
      </c>
      <c r="AA23" s="17">
        <f t="shared" si="6"/>
        <v>168000</v>
      </c>
      <c r="AB23" s="203"/>
    </row>
    <row r="24" spans="15:28" ht="70.5" customHeight="1" x14ac:dyDescent="0.25">
      <c r="O24" s="20" t="s">
        <v>222</v>
      </c>
      <c r="P24" s="17">
        <v>128255.64</v>
      </c>
      <c r="Q24" s="17"/>
      <c r="R24" s="17">
        <v>135000</v>
      </c>
      <c r="S24" s="207">
        <v>15325.6</v>
      </c>
      <c r="T24" s="17">
        <f>U24+V24</f>
        <v>0</v>
      </c>
      <c r="U24" s="17"/>
      <c r="V24" s="18"/>
      <c r="W24" s="18"/>
      <c r="X24" s="17"/>
      <c r="Y24" s="17"/>
      <c r="Z24" s="17"/>
      <c r="AA24" s="17"/>
      <c r="AB24" s="203"/>
    </row>
    <row r="25" spans="15:28" ht="45" x14ac:dyDescent="0.25">
      <c r="O25" s="20" t="s">
        <v>17</v>
      </c>
      <c r="P25" s="17"/>
      <c r="Q25" s="17"/>
      <c r="R25" s="17"/>
      <c r="S25" s="207"/>
      <c r="T25" s="17">
        <f t="shared" si="3"/>
        <v>0</v>
      </c>
      <c r="U25" s="17"/>
      <c r="V25" s="18"/>
      <c r="W25" s="18">
        <f t="shared" si="4"/>
        <v>0</v>
      </c>
      <c r="X25" s="17"/>
      <c r="Y25" s="17"/>
      <c r="Z25" s="17">
        <f t="shared" si="5"/>
        <v>0</v>
      </c>
      <c r="AA25" s="17">
        <f t="shared" si="6"/>
        <v>0</v>
      </c>
      <c r="AB25" s="104"/>
    </row>
    <row r="26" spans="15:28" ht="60" x14ac:dyDescent="0.25">
      <c r="O26" s="20" t="s">
        <v>18</v>
      </c>
      <c r="P26" s="17"/>
      <c r="Q26" s="17"/>
      <c r="R26" s="17"/>
      <c r="S26" s="207"/>
      <c r="T26" s="17">
        <f t="shared" si="3"/>
        <v>0</v>
      </c>
      <c r="U26" s="17"/>
      <c r="V26" s="18"/>
      <c r="W26" s="18">
        <f t="shared" si="4"/>
        <v>0</v>
      </c>
      <c r="X26" s="17"/>
      <c r="Y26" s="17"/>
      <c r="Z26" s="17">
        <f t="shared" si="5"/>
        <v>0</v>
      </c>
      <c r="AA26" s="17">
        <f t="shared" si="6"/>
        <v>0</v>
      </c>
      <c r="AB26" s="104"/>
    </row>
    <row r="27" spans="15:28" ht="30" x14ac:dyDescent="0.25">
      <c r="O27" s="20" t="s">
        <v>19</v>
      </c>
      <c r="P27" s="17">
        <v>1322172.18</v>
      </c>
      <c r="Q27" s="17">
        <v>1404000</v>
      </c>
      <c r="R27" s="17">
        <v>1404000</v>
      </c>
      <c r="S27" s="207">
        <v>420408.02</v>
      </c>
      <c r="T27" s="17">
        <f t="shared" si="3"/>
        <v>0</v>
      </c>
      <c r="U27" s="17"/>
      <c r="V27" s="18"/>
      <c r="W27" s="18">
        <f t="shared" si="4"/>
        <v>0</v>
      </c>
      <c r="X27" s="17"/>
      <c r="Y27" s="207"/>
      <c r="Z27" s="17">
        <f t="shared" si="5"/>
        <v>0</v>
      </c>
      <c r="AA27" s="17">
        <f t="shared" si="6"/>
        <v>1404000</v>
      </c>
      <c r="AB27" s="186"/>
    </row>
    <row r="28" spans="15:28" ht="30" x14ac:dyDescent="0.25">
      <c r="O28" s="20" t="s">
        <v>20</v>
      </c>
      <c r="P28" s="17">
        <v>523109.21</v>
      </c>
      <c r="Q28" s="17">
        <v>571000</v>
      </c>
      <c r="R28" s="17">
        <v>571000</v>
      </c>
      <c r="S28" s="207">
        <v>24660.95</v>
      </c>
      <c r="T28" s="17">
        <f t="shared" si="3"/>
        <v>0</v>
      </c>
      <c r="U28" s="17"/>
      <c r="V28" s="18"/>
      <c r="W28" s="18">
        <f t="shared" si="4"/>
        <v>0</v>
      </c>
      <c r="X28" s="17"/>
      <c r="Y28" s="17"/>
      <c r="Z28" s="17">
        <f t="shared" si="5"/>
        <v>0</v>
      </c>
      <c r="AA28" s="17">
        <f t="shared" si="6"/>
        <v>571000</v>
      </c>
      <c r="AB28" s="104"/>
    </row>
    <row r="29" spans="15:28" ht="45" x14ac:dyDescent="0.25">
      <c r="O29" s="20" t="s">
        <v>226</v>
      </c>
      <c r="P29" s="17">
        <v>8671.02</v>
      </c>
      <c r="Q29" s="17"/>
      <c r="R29" s="17"/>
      <c r="S29" s="207"/>
      <c r="T29" s="17">
        <f t="shared" si="3"/>
        <v>0</v>
      </c>
      <c r="U29" s="17"/>
      <c r="V29" s="124"/>
      <c r="W29" s="18">
        <f t="shared" si="4"/>
        <v>0</v>
      </c>
      <c r="X29" s="17"/>
      <c r="Y29" s="33"/>
      <c r="Z29" s="17">
        <f t="shared" si="5"/>
        <v>0</v>
      </c>
      <c r="AA29" s="17">
        <f t="shared" si="6"/>
        <v>0</v>
      </c>
      <c r="AB29" s="178"/>
    </row>
    <row r="30" spans="15:28" ht="45" x14ac:dyDescent="0.25">
      <c r="O30" s="20" t="s">
        <v>21</v>
      </c>
      <c r="P30" s="17">
        <v>1920.5</v>
      </c>
      <c r="Q30" s="17"/>
      <c r="R30" s="17"/>
      <c r="S30" s="207">
        <v>77941</v>
      </c>
      <c r="T30" s="17">
        <f t="shared" si="3"/>
        <v>0</v>
      </c>
      <c r="U30" s="17"/>
      <c r="V30" s="124"/>
      <c r="W30" s="18">
        <f t="shared" si="4"/>
        <v>0</v>
      </c>
      <c r="X30" s="17"/>
      <c r="Y30" s="17"/>
      <c r="Z30" s="17">
        <f t="shared" si="5"/>
        <v>0</v>
      </c>
      <c r="AA30" s="17">
        <f t="shared" si="6"/>
        <v>0</v>
      </c>
      <c r="AB30" s="178"/>
    </row>
    <row r="31" spans="15:28" ht="60" x14ac:dyDescent="0.25">
      <c r="O31" s="20" t="s">
        <v>22</v>
      </c>
      <c r="P31" s="17">
        <v>1156909.33</v>
      </c>
      <c r="Q31" s="17">
        <v>168000</v>
      </c>
      <c r="R31" s="17">
        <v>1162810</v>
      </c>
      <c r="S31" s="207">
        <v>16310205.6</v>
      </c>
      <c r="T31" s="237">
        <f t="shared" si="3"/>
        <v>0</v>
      </c>
      <c r="U31" s="17"/>
      <c r="V31" s="236"/>
      <c r="W31" s="18">
        <f t="shared" si="4"/>
        <v>0</v>
      </c>
      <c r="X31" s="17"/>
      <c r="Y31" s="17"/>
      <c r="Z31" s="17">
        <f t="shared" si="5"/>
        <v>0</v>
      </c>
      <c r="AA31" s="17">
        <f t="shared" si="6"/>
        <v>1162810</v>
      </c>
      <c r="AB31" s="186" t="s">
        <v>245</v>
      </c>
    </row>
    <row r="32" spans="15:28" ht="30" x14ac:dyDescent="0.25">
      <c r="O32" s="20" t="s">
        <v>23</v>
      </c>
      <c r="P32" s="17"/>
      <c r="Q32" s="17"/>
      <c r="R32" s="17"/>
      <c r="S32" s="207"/>
      <c r="T32" s="17">
        <f t="shared" si="3"/>
        <v>0</v>
      </c>
      <c r="U32" s="17"/>
      <c r="V32" s="202"/>
      <c r="W32" s="18">
        <f t="shared" si="4"/>
        <v>0</v>
      </c>
      <c r="X32" s="17"/>
      <c r="Y32" s="17"/>
      <c r="Z32" s="17">
        <f t="shared" si="5"/>
        <v>0</v>
      </c>
      <c r="AA32" s="17">
        <f t="shared" si="6"/>
        <v>0</v>
      </c>
      <c r="AB32" s="179"/>
    </row>
    <row r="33" spans="15:31" ht="30" x14ac:dyDescent="0.25">
      <c r="O33" s="20" t="s">
        <v>24</v>
      </c>
      <c r="P33" s="17">
        <v>2827396.03</v>
      </c>
      <c r="Q33" s="17">
        <v>1100000</v>
      </c>
      <c r="R33" s="17">
        <v>1100000</v>
      </c>
      <c r="S33" s="207">
        <v>848321.03</v>
      </c>
      <c r="T33" s="17">
        <f t="shared" si="3"/>
        <v>0</v>
      </c>
      <c r="U33" s="17"/>
      <c r="V33" s="202"/>
      <c r="W33" s="18">
        <f t="shared" si="4"/>
        <v>0</v>
      </c>
      <c r="X33" s="17"/>
      <c r="Y33" s="17"/>
      <c r="Z33" s="17">
        <f t="shared" si="5"/>
        <v>0</v>
      </c>
      <c r="AA33" s="17">
        <f t="shared" si="6"/>
        <v>1100000</v>
      </c>
      <c r="AB33" s="186"/>
    </row>
    <row r="34" spans="15:31" ht="15" x14ac:dyDescent="0.25">
      <c r="O34" s="20" t="s">
        <v>25</v>
      </c>
      <c r="P34" s="17">
        <v>90840.4</v>
      </c>
      <c r="Q34" s="17">
        <v>180000</v>
      </c>
      <c r="R34" s="17">
        <v>180000</v>
      </c>
      <c r="S34" s="207">
        <v>231435.19</v>
      </c>
      <c r="T34" s="17">
        <f t="shared" si="3"/>
        <v>0</v>
      </c>
      <c r="U34" s="17"/>
      <c r="V34" s="18"/>
      <c r="W34" s="18">
        <f t="shared" si="4"/>
        <v>0</v>
      </c>
      <c r="X34" s="17"/>
      <c r="Y34" s="17"/>
      <c r="Z34" s="17">
        <f t="shared" si="5"/>
        <v>0</v>
      </c>
      <c r="AA34" s="17">
        <f t="shared" si="6"/>
        <v>180000</v>
      </c>
      <c r="AB34" s="104"/>
    </row>
    <row r="35" spans="15:31" ht="33.75" customHeight="1" x14ac:dyDescent="0.25">
      <c r="O35" s="8" t="s">
        <v>26</v>
      </c>
      <c r="P35" s="9">
        <f>P36+P45+P46+P47</f>
        <v>565592927.05000007</v>
      </c>
      <c r="Q35" s="9">
        <f t="shared" ref="Q35:Y35" si="9">Q36+Q45+Q46+Q47</f>
        <v>737290504.70000005</v>
      </c>
      <c r="R35" s="9">
        <f t="shared" si="9"/>
        <v>851061733.01999998</v>
      </c>
      <c r="S35" s="235">
        <f t="shared" si="9"/>
        <v>319553688.15000004</v>
      </c>
      <c r="T35" s="9">
        <f t="shared" si="3"/>
        <v>0</v>
      </c>
      <c r="U35" s="9">
        <f t="shared" si="9"/>
        <v>0</v>
      </c>
      <c r="V35" s="9">
        <f t="shared" si="9"/>
        <v>0</v>
      </c>
      <c r="W35" s="199">
        <f t="shared" si="4"/>
        <v>0</v>
      </c>
      <c r="X35" s="199">
        <f t="shared" si="9"/>
        <v>0</v>
      </c>
      <c r="Y35" s="9">
        <f t="shared" si="9"/>
        <v>0</v>
      </c>
      <c r="Z35" s="9">
        <f t="shared" si="5"/>
        <v>0</v>
      </c>
      <c r="AA35" s="9">
        <f t="shared" si="6"/>
        <v>851061733.01999998</v>
      </c>
      <c r="AB35" s="101"/>
    </row>
    <row r="36" spans="15:31" ht="38.25" x14ac:dyDescent="0.25">
      <c r="O36" s="10" t="s">
        <v>27</v>
      </c>
      <c r="P36" s="17">
        <f t="shared" ref="P36:Y36" si="10">P37+P41+P42+P43</f>
        <v>565550582.57000005</v>
      </c>
      <c r="Q36" s="17">
        <f t="shared" si="10"/>
        <v>737290504.70000005</v>
      </c>
      <c r="R36" s="17">
        <f t="shared" si="10"/>
        <v>851054446.01999998</v>
      </c>
      <c r="S36" s="207">
        <f t="shared" si="10"/>
        <v>319624835.23000002</v>
      </c>
      <c r="T36" s="17">
        <f t="shared" si="3"/>
        <v>0</v>
      </c>
      <c r="U36" s="17">
        <f t="shared" si="10"/>
        <v>0</v>
      </c>
      <c r="V36" s="17">
        <f t="shared" si="10"/>
        <v>0</v>
      </c>
      <c r="W36" s="194">
        <f t="shared" si="4"/>
        <v>0</v>
      </c>
      <c r="X36" s="194">
        <f t="shared" si="10"/>
        <v>0</v>
      </c>
      <c r="Y36" s="17">
        <f t="shared" si="10"/>
        <v>0</v>
      </c>
      <c r="Z36" s="17">
        <f t="shared" si="5"/>
        <v>0</v>
      </c>
      <c r="AA36" s="17">
        <f t="shared" si="6"/>
        <v>851054446.01999998</v>
      </c>
      <c r="AB36" s="102"/>
    </row>
    <row r="37" spans="15:31" ht="15" x14ac:dyDescent="0.25">
      <c r="O37" s="10" t="s">
        <v>28</v>
      </c>
      <c r="P37" s="17">
        <f>P38+P39+P40</f>
        <v>119813000</v>
      </c>
      <c r="Q37" s="17">
        <f t="shared" ref="Q37:Y37" si="11">Q38+Q39+Q40</f>
        <v>115239500</v>
      </c>
      <c r="R37" s="17">
        <f t="shared" si="11"/>
        <v>116217967</v>
      </c>
      <c r="S37" s="207">
        <f t="shared" si="11"/>
        <v>57619752</v>
      </c>
      <c r="T37" s="17">
        <f t="shared" si="3"/>
        <v>0</v>
      </c>
      <c r="U37" s="17">
        <f t="shared" si="11"/>
        <v>0</v>
      </c>
      <c r="V37" s="17">
        <f t="shared" si="11"/>
        <v>0</v>
      </c>
      <c r="W37" s="17">
        <f t="shared" si="4"/>
        <v>0</v>
      </c>
      <c r="X37" s="17">
        <f t="shared" si="11"/>
        <v>0</v>
      </c>
      <c r="Y37" s="17">
        <f t="shared" si="11"/>
        <v>0</v>
      </c>
      <c r="Z37" s="17">
        <f t="shared" si="5"/>
        <v>0</v>
      </c>
      <c r="AA37" s="17">
        <f t="shared" si="6"/>
        <v>116217967</v>
      </c>
      <c r="AB37" s="102"/>
    </row>
    <row r="38" spans="15:31" ht="25.5" x14ac:dyDescent="0.25">
      <c r="O38" s="22" t="s">
        <v>29</v>
      </c>
      <c r="P38" s="17">
        <v>102412000</v>
      </c>
      <c r="Q38" s="17">
        <v>103256000</v>
      </c>
      <c r="R38" s="17">
        <v>103256000</v>
      </c>
      <c r="S38" s="207">
        <v>51628002</v>
      </c>
      <c r="T38" s="17">
        <f t="shared" si="3"/>
        <v>0</v>
      </c>
      <c r="U38" s="17"/>
      <c r="V38" s="18"/>
      <c r="W38" s="18">
        <f t="shared" si="4"/>
        <v>0</v>
      </c>
      <c r="X38" s="17"/>
      <c r="Y38" s="17"/>
      <c r="Z38" s="17">
        <f t="shared" si="5"/>
        <v>0</v>
      </c>
      <c r="AA38" s="17">
        <f t="shared" si="6"/>
        <v>103256000</v>
      </c>
      <c r="AB38" s="104"/>
    </row>
    <row r="39" spans="15:31" ht="41.25" customHeight="1" x14ac:dyDescent="0.25">
      <c r="O39" s="22" t="s">
        <v>30</v>
      </c>
      <c r="P39" s="17">
        <v>17144000</v>
      </c>
      <c r="Q39" s="17">
        <v>11983500</v>
      </c>
      <c r="R39" s="17">
        <v>12961967</v>
      </c>
      <c r="S39" s="207">
        <v>5991750</v>
      </c>
      <c r="T39" s="17">
        <f t="shared" si="3"/>
        <v>0</v>
      </c>
      <c r="U39" s="17"/>
      <c r="V39" s="18"/>
      <c r="W39" s="18">
        <f t="shared" si="4"/>
        <v>0</v>
      </c>
      <c r="X39" s="17"/>
      <c r="Y39" s="17"/>
      <c r="Z39" s="17">
        <f t="shared" si="5"/>
        <v>0</v>
      </c>
      <c r="AA39" s="17">
        <f t="shared" si="6"/>
        <v>12961967</v>
      </c>
      <c r="AB39" s="136"/>
    </row>
    <row r="40" spans="15:31" ht="15" x14ac:dyDescent="0.25">
      <c r="O40" s="22" t="s">
        <v>31</v>
      </c>
      <c r="P40" s="17">
        <v>257000</v>
      </c>
      <c r="Q40" s="17"/>
      <c r="R40" s="17"/>
      <c r="S40" s="207"/>
      <c r="T40" s="17">
        <f t="shared" si="3"/>
        <v>0</v>
      </c>
      <c r="U40" s="17"/>
      <c r="V40" s="18"/>
      <c r="W40" s="18">
        <f t="shared" si="4"/>
        <v>0</v>
      </c>
      <c r="X40" s="17"/>
      <c r="Y40" s="17"/>
      <c r="Z40" s="17">
        <f t="shared" si="5"/>
        <v>0</v>
      </c>
      <c r="AA40" s="17">
        <f t="shared" si="6"/>
        <v>0</v>
      </c>
      <c r="AB40" s="104"/>
    </row>
    <row r="41" spans="15:31" ht="41.25" customHeight="1" x14ac:dyDescent="0.25">
      <c r="O41" s="10" t="s">
        <v>32</v>
      </c>
      <c r="P41" s="17">
        <v>99809801.299999997</v>
      </c>
      <c r="Q41" s="17">
        <v>237490963.38</v>
      </c>
      <c r="R41" s="17">
        <v>350253238.5</v>
      </c>
      <c r="S41" s="207">
        <v>83071857.319999993</v>
      </c>
      <c r="T41" s="17">
        <f t="shared" si="3"/>
        <v>0</v>
      </c>
      <c r="U41" s="17"/>
      <c r="V41" s="18"/>
      <c r="W41" s="193">
        <f t="shared" si="4"/>
        <v>0</v>
      </c>
      <c r="X41" s="194"/>
      <c r="Y41" s="17"/>
      <c r="Z41" s="17">
        <f t="shared" si="5"/>
        <v>0</v>
      </c>
      <c r="AA41" s="17">
        <f t="shared" si="6"/>
        <v>350253238.5</v>
      </c>
      <c r="AB41" s="136"/>
    </row>
    <row r="42" spans="15:31" ht="15" x14ac:dyDescent="0.25">
      <c r="O42" s="10" t="s">
        <v>33</v>
      </c>
      <c r="P42" s="17">
        <v>317910062.44</v>
      </c>
      <c r="Q42" s="17">
        <v>345982324.81999999</v>
      </c>
      <c r="R42" s="17">
        <v>345982524.01999998</v>
      </c>
      <c r="S42" s="207">
        <v>161334855.94</v>
      </c>
      <c r="T42" s="17">
        <f t="shared" si="3"/>
        <v>0</v>
      </c>
      <c r="U42" s="17"/>
      <c r="V42" s="18"/>
      <c r="W42" s="18">
        <f t="shared" si="4"/>
        <v>0</v>
      </c>
      <c r="X42" s="17"/>
      <c r="Y42" s="17"/>
      <c r="Z42" s="17">
        <f t="shared" si="5"/>
        <v>0</v>
      </c>
      <c r="AA42" s="17">
        <f t="shared" si="6"/>
        <v>345982524.01999998</v>
      </c>
      <c r="AB42" s="136"/>
    </row>
    <row r="43" spans="15:31" ht="15" x14ac:dyDescent="0.25">
      <c r="O43" s="10" t="s">
        <v>34</v>
      </c>
      <c r="P43" s="17">
        <v>28017718.829999998</v>
      </c>
      <c r="Q43" s="17">
        <v>38577716.5</v>
      </c>
      <c r="R43" s="17">
        <v>38600716.5</v>
      </c>
      <c r="S43" s="207">
        <v>17598369.969999999</v>
      </c>
      <c r="T43" s="17">
        <f t="shared" si="3"/>
        <v>0</v>
      </c>
      <c r="U43" s="207"/>
      <c r="V43" s="18"/>
      <c r="W43" s="18">
        <f t="shared" si="4"/>
        <v>0</v>
      </c>
      <c r="X43" s="17"/>
      <c r="Y43" s="17"/>
      <c r="Z43" s="17">
        <f t="shared" si="5"/>
        <v>0</v>
      </c>
      <c r="AA43" s="17">
        <f t="shared" si="6"/>
        <v>38600716.5</v>
      </c>
      <c r="AB43" s="208"/>
    </row>
    <row r="44" spans="15:31" ht="38.25" x14ac:dyDescent="0.25">
      <c r="O44" s="22" t="s">
        <v>35</v>
      </c>
      <c r="P44" s="17">
        <v>15470389.5</v>
      </c>
      <c r="Q44" s="17">
        <v>16782236.5</v>
      </c>
      <c r="R44" s="17">
        <v>16805236.5</v>
      </c>
      <c r="S44" s="207">
        <v>5248900</v>
      </c>
      <c r="T44" s="17">
        <f t="shared" si="3"/>
        <v>0</v>
      </c>
      <c r="U44" s="17"/>
      <c r="V44" s="115"/>
      <c r="W44" s="115">
        <f t="shared" si="4"/>
        <v>0</v>
      </c>
      <c r="X44" s="33"/>
      <c r="Y44" s="33"/>
      <c r="Z44" s="33">
        <f t="shared" si="5"/>
        <v>0</v>
      </c>
      <c r="AA44" s="33">
        <f t="shared" si="6"/>
        <v>16805236.5</v>
      </c>
      <c r="AB44" s="208"/>
    </row>
    <row r="45" spans="15:31" ht="15" x14ac:dyDescent="0.25">
      <c r="O45" s="10" t="s">
        <v>36</v>
      </c>
      <c r="P45" s="17"/>
      <c r="Q45" s="17"/>
      <c r="R45" s="17"/>
      <c r="S45" s="207"/>
      <c r="T45" s="17">
        <f t="shared" si="3"/>
        <v>0</v>
      </c>
      <c r="U45" s="17"/>
      <c r="V45" s="18"/>
      <c r="W45" s="18">
        <f t="shared" si="4"/>
        <v>0</v>
      </c>
      <c r="X45" s="17"/>
      <c r="Y45" s="17"/>
      <c r="Z45" s="17">
        <f t="shared" si="5"/>
        <v>0</v>
      </c>
      <c r="AA45" s="17">
        <f t="shared" si="6"/>
        <v>0</v>
      </c>
      <c r="AB45" s="104"/>
    </row>
    <row r="46" spans="15:31" ht="38.25" x14ac:dyDescent="0.25">
      <c r="O46" s="10" t="s">
        <v>37</v>
      </c>
      <c r="P46" s="17">
        <v>42344.480000000003</v>
      </c>
      <c r="Q46" s="17"/>
      <c r="R46" s="17">
        <v>7287</v>
      </c>
      <c r="S46" s="207">
        <v>-71147.08</v>
      </c>
      <c r="T46" s="17">
        <f t="shared" si="3"/>
        <v>0</v>
      </c>
      <c r="U46" s="17"/>
      <c r="V46" s="18"/>
      <c r="W46" s="18">
        <f t="shared" si="4"/>
        <v>0</v>
      </c>
      <c r="X46" s="17"/>
      <c r="Y46" s="17"/>
      <c r="Z46" s="17">
        <f t="shared" si="5"/>
        <v>0</v>
      </c>
      <c r="AA46" s="17">
        <f t="shared" si="6"/>
        <v>7287</v>
      </c>
      <c r="AB46" s="136"/>
      <c r="AC46" s="23"/>
      <c r="AD46" s="23"/>
      <c r="AE46" s="23"/>
    </row>
    <row r="47" spans="15:31" ht="25.5" customHeight="1" x14ac:dyDescent="0.25">
      <c r="O47" s="10" t="s">
        <v>38</v>
      </c>
      <c r="P47" s="17"/>
      <c r="Q47" s="17"/>
      <c r="R47" s="17"/>
      <c r="S47" s="207"/>
      <c r="T47" s="17">
        <f>U47+V47</f>
        <v>0</v>
      </c>
      <c r="U47" s="17"/>
      <c r="V47" s="18"/>
      <c r="W47" s="18">
        <f t="shared" si="4"/>
        <v>0</v>
      </c>
      <c r="X47" s="17"/>
      <c r="Y47" s="17"/>
      <c r="Z47" s="17">
        <f t="shared" si="5"/>
        <v>0</v>
      </c>
      <c r="AA47" s="17">
        <f>R47+Z47</f>
        <v>0</v>
      </c>
      <c r="AB47" s="104"/>
    </row>
    <row r="48" spans="15:31" ht="15" x14ac:dyDescent="0.25">
      <c r="O48" s="24" t="s">
        <v>39</v>
      </c>
      <c r="P48" s="25">
        <f t="shared" ref="P48:Y48" si="12">P8</f>
        <v>743415109.9000001</v>
      </c>
      <c r="Q48" s="25">
        <f t="shared" si="12"/>
        <v>909850504.70000005</v>
      </c>
      <c r="R48" s="25">
        <f t="shared" si="12"/>
        <v>1026616543.02</v>
      </c>
      <c r="S48" s="244">
        <f t="shared" si="12"/>
        <v>421485417.72000003</v>
      </c>
      <c r="T48" s="25">
        <f t="shared" ref="T48:T115" si="13">U48+V48</f>
        <v>0</v>
      </c>
      <c r="U48" s="25">
        <f t="shared" si="12"/>
        <v>0</v>
      </c>
      <c r="V48" s="25">
        <f t="shared" si="12"/>
        <v>0</v>
      </c>
      <c r="W48" s="200">
        <f t="shared" si="4"/>
        <v>0</v>
      </c>
      <c r="X48" s="200">
        <f t="shared" si="12"/>
        <v>0</v>
      </c>
      <c r="Y48" s="25">
        <f t="shared" si="12"/>
        <v>0</v>
      </c>
      <c r="Z48" s="25">
        <f t="shared" si="5"/>
        <v>0</v>
      </c>
      <c r="AA48" s="25">
        <f t="shared" ref="AA48:AA115" si="14">R48+Z48</f>
        <v>1026616543.02</v>
      </c>
      <c r="AB48" s="105"/>
    </row>
    <row r="49" spans="15:256" s="23" customFormat="1" ht="15" x14ac:dyDescent="0.25">
      <c r="O49" s="26" t="s">
        <v>40</v>
      </c>
      <c r="P49" s="107"/>
      <c r="Q49" s="107"/>
      <c r="R49" s="107"/>
      <c r="S49" s="246"/>
      <c r="T49" s="107">
        <f t="shared" si="13"/>
        <v>0</v>
      </c>
      <c r="U49" s="107"/>
      <c r="V49" s="108"/>
      <c r="W49" s="108">
        <f t="shared" si="4"/>
        <v>0</v>
      </c>
      <c r="X49" s="107"/>
      <c r="Y49" s="109"/>
      <c r="Z49" s="33">
        <f t="shared" si="5"/>
        <v>0</v>
      </c>
      <c r="AA49" s="110">
        <f t="shared" si="14"/>
        <v>0</v>
      </c>
      <c r="AB49" s="106"/>
      <c r="AC49" s="4"/>
      <c r="AD49" s="4"/>
      <c r="AE49" s="4"/>
    </row>
    <row r="50" spans="15:256" ht="15" x14ac:dyDescent="0.25">
      <c r="O50" s="6" t="s">
        <v>41</v>
      </c>
      <c r="P50" s="7">
        <f>P51+P59+P63+P64+P72+P81+P96+P103+P113+P114+P116+P122+P212+P213+P220+P229+P242+P249+P251+P252+P253+P254+P282+P327+P329+P331+P333+P335+P337+P338+P339+P341+P343+P371+P421+P422+P461+P484+P489+P490+P498+P501+P502+P503+P504+P515+P516+P518</f>
        <v>727230021.98000002</v>
      </c>
      <c r="Q50" s="7">
        <f>Q51+Q59+Q63+Q64+Q72+Q81+Q96+Q103+Q113+Q114+Q116+Q122+Q212+Q213+Q220+Q229+Q242+Q249+Q251+Q252+Q253+Q254+Q282+Q327+Q329+Q331+Q333+Q335+Q337+Q338+Q339+Q341+Q343+Q371+Q421+Q422+Q461+Q484+Q489+Q490+Q498+Q501+Q502+Q503+Q504+Q515+Q516+Q518</f>
        <v>909850504.69999993</v>
      </c>
      <c r="R50" s="7">
        <f>R51+R59+R63+R64+R72+R81+R96+R103+R113+R114+R116+R122+R212+R213+R220+R229+R242+R249+R251+R252+R253+R254+R282+R327+R329+R331+R333+R335+R337+R338+R339+R341+R343+R371+R421+R422+R461+R484+R489+R490+R498+R501+R502+R503+R504+R515+R516+R518</f>
        <v>1065401371.26</v>
      </c>
      <c r="S50" s="245">
        <f>S51+S59+S63+S64+S72+S81+S96+S103+S113+S114+S116+S122+S212+S213+S220+S229+S242+S249+S251+S252+S253+S254+S282+S327+S329+S331+S333+S335+S337+S338+S339+S341+S343+S371+S421+S422+S461+S484+S489+S490+S498+S501+S502+S503+S504+S515+S516+S518</f>
        <v>426250622.72000003</v>
      </c>
      <c r="T50" s="7">
        <f t="shared" si="13"/>
        <v>11728664</v>
      </c>
      <c r="U50" s="7">
        <f>U51+U59+U63+U64+U72+U81+U96+U103+U113+U114+U116+U122+U212+U213+U220+U229+U242+U249+U251+U252+U253+U254+U282+U327+U329+U331+U333+U335+U337+U338+U339+U341+U343+U371+U421+U422+U461+U484+U489+U490+U498+U501+U502+U503+U504+U515+U516+U518</f>
        <v>0</v>
      </c>
      <c r="V50" s="7">
        <f>V51+V59+V63+V64+V72+V81+V96+V103+V113+V114+V116+V122+V212+V213+V220+V229+V242+V249+V251+V252+V253+V254+V282+V327+V329+V331+V333+V335+V337+V338+V339+V341+V343+V371+V421+V422+V461+V484+V489+V490+V498+V501+V502+V503+V504+V515+V516+V518</f>
        <v>11728664</v>
      </c>
      <c r="W50" s="196">
        <f t="shared" si="4"/>
        <v>0</v>
      </c>
      <c r="X50" s="196">
        <f>X51+X59+X63+X64+X72+X81+X96+X103+X113+X114+X116+X122+X212+X213+X220+X229+X242+X249+X251+X252+X253+X254+X282+X327+X329+X331+X333+X335+X337+X338+X339+X341+X343+X371+X421+X422+X461+X484+X489+X490+X498+X501+X502+X503+X504+X515+X516+X518</f>
        <v>0</v>
      </c>
      <c r="Y50" s="7">
        <f>Y51+Y59+Y63+Y64+Y72+Y81+Y96+Y103+Y113+Y114+Y116+Y122+Y212+Y213+Y220+Y229+Y242+Y249+Y251+Y252+Y253+Y254+Y282+Y327+Y329+Y331+Y333+Y335+Y337+Y338+Y339+Y341+Y343+Y371+Y421+Y422+Y461+Y484+Y489+Y490+Y498+Y501+Y502+Y503+Y504+Y515+Y516+Y518</f>
        <v>0</v>
      </c>
      <c r="Z50" s="7">
        <f t="shared" si="5"/>
        <v>11728664</v>
      </c>
      <c r="AA50" s="7">
        <f>R50+Z50</f>
        <v>1077130035.26</v>
      </c>
      <c r="AB50" s="147"/>
    </row>
    <row r="51" spans="15:256" ht="15" x14ac:dyDescent="0.25">
      <c r="O51" s="27" t="s">
        <v>42</v>
      </c>
      <c r="P51" s="28">
        <f t="shared" ref="P51:Y51" si="15">SUM(P52:P57)</f>
        <v>48114194.75</v>
      </c>
      <c r="Q51" s="28">
        <f t="shared" si="15"/>
        <v>53591085</v>
      </c>
      <c r="R51" s="28">
        <f t="shared" si="15"/>
        <v>53591085</v>
      </c>
      <c r="S51" s="227">
        <f t="shared" si="15"/>
        <v>23664571.940000001</v>
      </c>
      <c r="T51" s="28">
        <f t="shared" si="13"/>
        <v>0</v>
      </c>
      <c r="U51" s="28">
        <f t="shared" si="15"/>
        <v>0</v>
      </c>
      <c r="V51" s="28">
        <f t="shared" si="15"/>
        <v>0</v>
      </c>
      <c r="W51" s="28">
        <f t="shared" si="4"/>
        <v>0</v>
      </c>
      <c r="X51" s="28">
        <f t="shared" si="15"/>
        <v>0</v>
      </c>
      <c r="Y51" s="28">
        <f t="shared" si="15"/>
        <v>0</v>
      </c>
      <c r="Z51" s="28">
        <f t="shared" si="5"/>
        <v>0</v>
      </c>
      <c r="AA51" s="28">
        <f t="shared" si="14"/>
        <v>53591085</v>
      </c>
      <c r="AB51" s="148"/>
    </row>
    <row r="52" spans="15:256" ht="15" x14ac:dyDescent="0.25">
      <c r="O52" s="29" t="s">
        <v>43</v>
      </c>
      <c r="P52" s="17">
        <v>1930777.46</v>
      </c>
      <c r="Q52" s="130">
        <v>2026000</v>
      </c>
      <c r="R52" s="130">
        <v>2026000</v>
      </c>
      <c r="S52" s="207">
        <v>994748.93</v>
      </c>
      <c r="T52" s="17">
        <f t="shared" si="13"/>
        <v>0</v>
      </c>
      <c r="U52" s="17"/>
      <c r="V52" s="18"/>
      <c r="W52" s="18">
        <f t="shared" si="4"/>
        <v>0</v>
      </c>
      <c r="X52" s="17"/>
      <c r="Y52" s="17"/>
      <c r="Z52" s="17">
        <f t="shared" si="5"/>
        <v>0</v>
      </c>
      <c r="AA52" s="17">
        <f t="shared" si="14"/>
        <v>2026000</v>
      </c>
      <c r="AB52" s="149"/>
    </row>
    <row r="53" spans="15:256" ht="15" x14ac:dyDescent="0.25">
      <c r="O53" s="29" t="s">
        <v>187</v>
      </c>
      <c r="P53" s="17">
        <v>31134111.920000002</v>
      </c>
      <c r="Q53" s="130">
        <v>35446674</v>
      </c>
      <c r="R53" s="130">
        <v>35446674</v>
      </c>
      <c r="S53" s="207">
        <v>15634667.68</v>
      </c>
      <c r="T53" s="17">
        <f t="shared" si="13"/>
        <v>0</v>
      </c>
      <c r="U53" s="17"/>
      <c r="V53" s="115"/>
      <c r="W53" s="115">
        <f t="shared" si="4"/>
        <v>0</v>
      </c>
      <c r="X53" s="33"/>
      <c r="Y53" s="33"/>
      <c r="Z53" s="33">
        <f t="shared" si="5"/>
        <v>0</v>
      </c>
      <c r="AA53" s="33">
        <f t="shared" si="14"/>
        <v>35446674</v>
      </c>
      <c r="AB53" s="150"/>
    </row>
    <row r="54" spans="15:256" ht="25.5" x14ac:dyDescent="0.25">
      <c r="O54" s="29" t="s">
        <v>188</v>
      </c>
      <c r="P54" s="17">
        <v>6420243.4800000004</v>
      </c>
      <c r="Q54" s="130">
        <v>6891735</v>
      </c>
      <c r="R54" s="130">
        <v>6891735</v>
      </c>
      <c r="S54" s="207">
        <v>2647841.4900000002</v>
      </c>
      <c r="T54" s="17">
        <f t="shared" si="13"/>
        <v>0</v>
      </c>
      <c r="U54" s="17"/>
      <c r="V54" s="115"/>
      <c r="W54" s="115">
        <f t="shared" si="4"/>
        <v>0</v>
      </c>
      <c r="X54" s="33"/>
      <c r="Y54" s="33"/>
      <c r="Z54" s="33">
        <f t="shared" si="5"/>
        <v>0</v>
      </c>
      <c r="AA54" s="33">
        <f t="shared" si="14"/>
        <v>6891735</v>
      </c>
      <c r="AB54" s="150"/>
    </row>
    <row r="55" spans="15:256" ht="15" x14ac:dyDescent="0.25">
      <c r="O55" s="29" t="s">
        <v>189</v>
      </c>
      <c r="P55" s="17">
        <v>964806.74</v>
      </c>
      <c r="Q55" s="130">
        <v>1000760</v>
      </c>
      <c r="R55" s="130">
        <v>1000760</v>
      </c>
      <c r="S55" s="207">
        <v>546809.04</v>
      </c>
      <c r="T55" s="17">
        <f t="shared" si="13"/>
        <v>0</v>
      </c>
      <c r="U55" s="17"/>
      <c r="V55" s="115"/>
      <c r="W55" s="115">
        <f t="shared" si="4"/>
        <v>0</v>
      </c>
      <c r="X55" s="33"/>
      <c r="Y55" s="33"/>
      <c r="Z55" s="33">
        <f t="shared" si="5"/>
        <v>0</v>
      </c>
      <c r="AA55" s="33">
        <f t="shared" si="14"/>
        <v>1000760</v>
      </c>
      <c r="AB55" s="151"/>
    </row>
    <row r="56" spans="15:256" ht="15" x14ac:dyDescent="0.25">
      <c r="O56" s="29" t="s">
        <v>190</v>
      </c>
      <c r="P56" s="17">
        <v>5481895.1500000004</v>
      </c>
      <c r="Q56" s="130">
        <v>6093742</v>
      </c>
      <c r="R56" s="130">
        <v>6093742</v>
      </c>
      <c r="S56" s="207">
        <v>2758024.1</v>
      </c>
      <c r="T56" s="17">
        <f t="shared" si="13"/>
        <v>0</v>
      </c>
      <c r="U56" s="17"/>
      <c r="V56" s="115"/>
      <c r="W56" s="115">
        <f t="shared" si="4"/>
        <v>0</v>
      </c>
      <c r="X56" s="33"/>
      <c r="Y56" s="33"/>
      <c r="Z56" s="33">
        <f t="shared" si="5"/>
        <v>0</v>
      </c>
      <c r="AA56" s="33">
        <f t="shared" si="14"/>
        <v>6093742</v>
      </c>
      <c r="AB56" s="150"/>
    </row>
    <row r="57" spans="15:256" s="31" customFormat="1" ht="25.5" x14ac:dyDescent="0.25">
      <c r="O57" s="29" t="s">
        <v>191</v>
      </c>
      <c r="P57" s="17">
        <v>2182360</v>
      </c>
      <c r="Q57" s="130">
        <v>2132174</v>
      </c>
      <c r="R57" s="130">
        <v>2132174</v>
      </c>
      <c r="S57" s="207">
        <v>1082480.7</v>
      </c>
      <c r="T57" s="17">
        <f t="shared" si="13"/>
        <v>0</v>
      </c>
      <c r="U57" s="17"/>
      <c r="V57" s="18"/>
      <c r="W57" s="18">
        <f t="shared" si="4"/>
        <v>0</v>
      </c>
      <c r="X57" s="17"/>
      <c r="Y57" s="17"/>
      <c r="Z57" s="17">
        <f t="shared" si="5"/>
        <v>0</v>
      </c>
      <c r="AA57" s="17">
        <f t="shared" si="14"/>
        <v>2132174</v>
      </c>
      <c r="AB57" s="152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5:256" ht="25.5" x14ac:dyDescent="0.25">
      <c r="O58" s="32" t="s">
        <v>44</v>
      </c>
      <c r="P58" s="33"/>
      <c r="Q58" s="33"/>
      <c r="R58" s="17"/>
      <c r="S58" s="207"/>
      <c r="T58" s="17">
        <f t="shared" si="13"/>
        <v>0</v>
      </c>
      <c r="U58" s="17"/>
      <c r="V58" s="18"/>
      <c r="W58" s="18">
        <f t="shared" si="4"/>
        <v>0</v>
      </c>
      <c r="X58" s="17"/>
      <c r="Y58" s="17"/>
      <c r="Z58" s="17">
        <f t="shared" si="5"/>
        <v>0</v>
      </c>
      <c r="AA58" s="17">
        <f t="shared" si="14"/>
        <v>0</v>
      </c>
      <c r="AB58" s="149"/>
    </row>
    <row r="59" spans="15:256" ht="38.25" x14ac:dyDescent="0.25">
      <c r="O59" s="29" t="s">
        <v>45</v>
      </c>
      <c r="P59" s="17">
        <v>368179.63</v>
      </c>
      <c r="Q59" s="131">
        <v>187856</v>
      </c>
      <c r="R59" s="131">
        <v>187856</v>
      </c>
      <c r="S59" s="207">
        <v>7993</v>
      </c>
      <c r="T59" s="17">
        <f t="shared" si="13"/>
        <v>0</v>
      </c>
      <c r="U59" s="17"/>
      <c r="V59" s="18"/>
      <c r="W59" s="18">
        <f t="shared" si="4"/>
        <v>0</v>
      </c>
      <c r="X59" s="17"/>
      <c r="Y59" s="17"/>
      <c r="Z59" s="17">
        <f t="shared" si="5"/>
        <v>0</v>
      </c>
      <c r="AA59" s="17">
        <f t="shared" si="14"/>
        <v>187856</v>
      </c>
      <c r="AB59" s="151"/>
    </row>
    <row r="60" spans="15:256" ht="15" x14ac:dyDescent="0.25">
      <c r="O60" s="32" t="s">
        <v>90</v>
      </c>
      <c r="P60" s="34"/>
      <c r="Q60" s="34"/>
      <c r="R60" s="17"/>
      <c r="S60" s="207"/>
      <c r="T60" s="17">
        <f t="shared" si="13"/>
        <v>0</v>
      </c>
      <c r="U60" s="17"/>
      <c r="V60" s="113"/>
      <c r="W60" s="18">
        <f t="shared" si="4"/>
        <v>0</v>
      </c>
      <c r="X60" s="17"/>
      <c r="Y60" s="17"/>
      <c r="Z60" s="17">
        <f t="shared" si="5"/>
        <v>0</v>
      </c>
      <c r="AA60" s="17">
        <f t="shared" si="14"/>
        <v>0</v>
      </c>
      <c r="AB60" s="153"/>
    </row>
    <row r="61" spans="15:256" ht="15" x14ac:dyDescent="0.25">
      <c r="O61" s="32"/>
      <c r="P61" s="33"/>
      <c r="Q61" s="33"/>
      <c r="R61" s="17"/>
      <c r="S61" s="207"/>
      <c r="T61" s="17">
        <f t="shared" si="13"/>
        <v>0</v>
      </c>
      <c r="U61" s="17"/>
      <c r="V61" s="18"/>
      <c r="W61" s="18">
        <f t="shared" si="4"/>
        <v>0</v>
      </c>
      <c r="X61" s="17"/>
      <c r="Y61" s="17"/>
      <c r="Z61" s="17">
        <f t="shared" si="5"/>
        <v>0</v>
      </c>
      <c r="AA61" s="17">
        <f t="shared" si="14"/>
        <v>0</v>
      </c>
      <c r="AB61" s="149"/>
    </row>
    <row r="62" spans="15:256" ht="25.5" x14ac:dyDescent="0.25">
      <c r="O62" s="32" t="s">
        <v>44</v>
      </c>
      <c r="P62" s="33"/>
      <c r="Q62" s="33"/>
      <c r="R62" s="17"/>
      <c r="S62" s="207"/>
      <c r="T62" s="17">
        <f t="shared" si="13"/>
        <v>0</v>
      </c>
      <c r="U62" s="17"/>
      <c r="V62" s="18"/>
      <c r="W62" s="18">
        <f t="shared" si="4"/>
        <v>0</v>
      </c>
      <c r="X62" s="17"/>
      <c r="Y62" s="17"/>
      <c r="Z62" s="17">
        <f t="shared" si="5"/>
        <v>0</v>
      </c>
      <c r="AA62" s="17">
        <f t="shared" si="14"/>
        <v>0</v>
      </c>
      <c r="AB62" s="149"/>
    </row>
    <row r="63" spans="15:256" ht="63.75" x14ac:dyDescent="0.25">
      <c r="O63" s="29" t="s">
        <v>47</v>
      </c>
      <c r="P63" s="17"/>
      <c r="Q63" s="17"/>
      <c r="R63" s="17">
        <v>150000</v>
      </c>
      <c r="S63" s="207">
        <v>81500</v>
      </c>
      <c r="T63" s="17">
        <f t="shared" si="13"/>
        <v>0</v>
      </c>
      <c r="U63" s="17"/>
      <c r="V63" s="18"/>
      <c r="W63" s="18">
        <f t="shared" si="4"/>
        <v>0</v>
      </c>
      <c r="X63" s="17"/>
      <c r="Y63" s="17"/>
      <c r="Z63" s="17">
        <f t="shared" si="5"/>
        <v>0</v>
      </c>
      <c r="AA63" s="17">
        <f t="shared" si="14"/>
        <v>150000</v>
      </c>
      <c r="AB63" s="158"/>
    </row>
    <row r="64" spans="15:256" ht="51" x14ac:dyDescent="0.25">
      <c r="O64" s="35" t="s">
        <v>48</v>
      </c>
      <c r="P64" s="36">
        <f>SUM(P65:P70)</f>
        <v>14243534.75</v>
      </c>
      <c r="Q64" s="36">
        <f>SUM(Q65:Q70)</f>
        <v>16088251</v>
      </c>
      <c r="R64" s="36">
        <f>SUM(R65:R70)</f>
        <v>16088251</v>
      </c>
      <c r="S64" s="36">
        <f>SUM(S65:S70)</f>
        <v>6859066.8700000001</v>
      </c>
      <c r="T64" s="36">
        <f t="shared" si="13"/>
        <v>0</v>
      </c>
      <c r="U64" s="36">
        <f>SUM(U65:U71)</f>
        <v>0</v>
      </c>
      <c r="V64" s="36">
        <f>SUM(V65:V71)</f>
        <v>0</v>
      </c>
      <c r="W64" s="36">
        <f t="shared" si="4"/>
        <v>0</v>
      </c>
      <c r="X64" s="36">
        <f>SUM(X65:X71)</f>
        <v>0</v>
      </c>
      <c r="Y64" s="36">
        <f>SUM(Y65:Y71)</f>
        <v>0</v>
      </c>
      <c r="Z64" s="36">
        <f t="shared" si="5"/>
        <v>0</v>
      </c>
      <c r="AA64" s="36">
        <f t="shared" si="14"/>
        <v>16088251</v>
      </c>
      <c r="AB64" s="154"/>
    </row>
    <row r="65" spans="15:28" ht="15" x14ac:dyDescent="0.25">
      <c r="O65" s="29" t="s">
        <v>43</v>
      </c>
      <c r="P65" s="33">
        <v>568461.11</v>
      </c>
      <c r="Q65" s="132">
        <v>611852</v>
      </c>
      <c r="R65" s="132">
        <v>611852</v>
      </c>
      <c r="S65" s="207">
        <v>291975</v>
      </c>
      <c r="T65" s="33">
        <f t="shared" si="13"/>
        <v>0</v>
      </c>
      <c r="U65" s="33"/>
      <c r="V65" s="115"/>
      <c r="W65" s="115">
        <f t="shared" si="4"/>
        <v>0</v>
      </c>
      <c r="X65" s="33"/>
      <c r="Y65" s="33"/>
      <c r="Z65" s="33">
        <f t="shared" si="5"/>
        <v>0</v>
      </c>
      <c r="AA65" s="33">
        <f t="shared" si="14"/>
        <v>611852</v>
      </c>
      <c r="AB65" s="151"/>
    </row>
    <row r="66" spans="15:28" ht="15" x14ac:dyDescent="0.25">
      <c r="O66" s="29" t="s">
        <v>187</v>
      </c>
      <c r="P66" s="33">
        <v>9130669.3800000008</v>
      </c>
      <c r="Q66" s="132">
        <v>10615935</v>
      </c>
      <c r="R66" s="132">
        <v>10615935</v>
      </c>
      <c r="S66" s="207">
        <v>4568800</v>
      </c>
      <c r="T66" s="33">
        <f t="shared" si="13"/>
        <v>0</v>
      </c>
      <c r="U66" s="33"/>
      <c r="V66" s="115"/>
      <c r="W66" s="115">
        <f t="shared" si="4"/>
        <v>0</v>
      </c>
      <c r="X66" s="33"/>
      <c r="Y66" s="33"/>
      <c r="Z66" s="33">
        <f t="shared" si="5"/>
        <v>0</v>
      </c>
      <c r="AA66" s="33">
        <f t="shared" si="14"/>
        <v>10615935</v>
      </c>
      <c r="AB66" s="150"/>
    </row>
    <row r="67" spans="15:28" ht="25.5" x14ac:dyDescent="0.25">
      <c r="O67" s="29" t="s">
        <v>188</v>
      </c>
      <c r="P67" s="33">
        <v>1947554</v>
      </c>
      <c r="Q67" s="132">
        <v>2074007</v>
      </c>
      <c r="R67" s="132">
        <v>2074007</v>
      </c>
      <c r="S67" s="207">
        <v>809185.23</v>
      </c>
      <c r="T67" s="33">
        <f t="shared" si="13"/>
        <v>0</v>
      </c>
      <c r="U67" s="33"/>
      <c r="V67" s="115"/>
      <c r="W67" s="115">
        <f t="shared" si="4"/>
        <v>0</v>
      </c>
      <c r="X67" s="33"/>
      <c r="Y67" s="33"/>
      <c r="Z67" s="33">
        <f t="shared" si="5"/>
        <v>0</v>
      </c>
      <c r="AA67" s="33">
        <f t="shared" si="14"/>
        <v>2074007</v>
      </c>
      <c r="AB67" s="150"/>
    </row>
    <row r="68" spans="15:28" ht="15" x14ac:dyDescent="0.25">
      <c r="O68" s="29" t="s">
        <v>189</v>
      </c>
      <c r="P68" s="33">
        <v>314002.58</v>
      </c>
      <c r="Q68" s="132">
        <v>302230</v>
      </c>
      <c r="R68" s="132">
        <v>302230</v>
      </c>
      <c r="S68" s="207">
        <v>161233</v>
      </c>
      <c r="T68" s="33">
        <f t="shared" si="13"/>
        <v>0</v>
      </c>
      <c r="U68" s="33"/>
      <c r="V68" s="115"/>
      <c r="W68" s="115">
        <f t="shared" si="4"/>
        <v>0</v>
      </c>
      <c r="X68" s="33"/>
      <c r="Y68" s="33"/>
      <c r="Z68" s="33">
        <f t="shared" si="5"/>
        <v>0</v>
      </c>
      <c r="AA68" s="33">
        <f t="shared" si="14"/>
        <v>302230</v>
      </c>
      <c r="AB68" s="151"/>
    </row>
    <row r="69" spans="15:28" ht="15" x14ac:dyDescent="0.25">
      <c r="O69" s="29" t="s">
        <v>190</v>
      </c>
      <c r="P69" s="33">
        <v>1636177.68</v>
      </c>
      <c r="Q69" s="132">
        <v>1840310</v>
      </c>
      <c r="R69" s="132">
        <v>1840310</v>
      </c>
      <c r="S69" s="207">
        <v>737613.08</v>
      </c>
      <c r="T69" s="33">
        <f t="shared" si="13"/>
        <v>0</v>
      </c>
      <c r="U69" s="33"/>
      <c r="V69" s="115"/>
      <c r="W69" s="115">
        <f t="shared" si="4"/>
        <v>0</v>
      </c>
      <c r="X69" s="33"/>
      <c r="Y69" s="33"/>
      <c r="Z69" s="33">
        <f t="shared" si="5"/>
        <v>0</v>
      </c>
      <c r="AA69" s="33">
        <f t="shared" si="14"/>
        <v>1840310</v>
      </c>
      <c r="AB69" s="150"/>
    </row>
    <row r="70" spans="15:28" ht="25.5" x14ac:dyDescent="0.25">
      <c r="O70" s="29" t="s">
        <v>191</v>
      </c>
      <c r="P70" s="33">
        <v>646670</v>
      </c>
      <c r="Q70" s="132">
        <v>643917</v>
      </c>
      <c r="R70" s="132">
        <v>643917</v>
      </c>
      <c r="S70" s="207">
        <v>290260.56</v>
      </c>
      <c r="T70" s="33">
        <f t="shared" si="13"/>
        <v>0</v>
      </c>
      <c r="U70" s="33"/>
      <c r="V70" s="115"/>
      <c r="W70" s="115">
        <f t="shared" si="4"/>
        <v>0</v>
      </c>
      <c r="X70" s="33"/>
      <c r="Y70" s="33"/>
      <c r="Z70" s="33">
        <f t="shared" si="5"/>
        <v>0</v>
      </c>
      <c r="AA70" s="33">
        <f t="shared" si="14"/>
        <v>643917</v>
      </c>
      <c r="AB70" s="151"/>
    </row>
    <row r="71" spans="15:28" ht="25.5" x14ac:dyDescent="0.25">
      <c r="O71" s="32" t="s">
        <v>44</v>
      </c>
      <c r="P71" s="33"/>
      <c r="Q71" s="33"/>
      <c r="R71" s="12"/>
      <c r="S71" s="226"/>
      <c r="T71" s="33">
        <f t="shared" si="13"/>
        <v>0</v>
      </c>
      <c r="U71" s="33"/>
      <c r="V71" s="115"/>
      <c r="W71" s="18">
        <f t="shared" si="4"/>
        <v>0</v>
      </c>
      <c r="X71" s="18"/>
      <c r="Y71" s="18"/>
      <c r="Z71" s="34">
        <f t="shared" si="5"/>
        <v>0</v>
      </c>
      <c r="AA71" s="34">
        <f t="shared" si="14"/>
        <v>0</v>
      </c>
      <c r="AB71" s="151"/>
    </row>
    <row r="72" spans="15:28" ht="38.25" x14ac:dyDescent="0.25">
      <c r="O72" s="37" t="s">
        <v>49</v>
      </c>
      <c r="P72" s="28">
        <f>P73+P74+P75+P76+P77+P78+P79</f>
        <v>29180393.93</v>
      </c>
      <c r="Q72" s="28">
        <f t="shared" ref="Q72:Y72" si="16">Q73+Q74+Q75+Q76+Q77+Q78+Q79</f>
        <v>29072717</v>
      </c>
      <c r="R72" s="144">
        <f t="shared" si="16"/>
        <v>29072717</v>
      </c>
      <c r="S72" s="144">
        <f t="shared" si="16"/>
        <v>12809432.399999999</v>
      </c>
      <c r="T72" s="28">
        <f t="shared" si="13"/>
        <v>0</v>
      </c>
      <c r="U72" s="28">
        <f t="shared" si="16"/>
        <v>0</v>
      </c>
      <c r="V72" s="28">
        <f t="shared" si="16"/>
        <v>0</v>
      </c>
      <c r="W72" s="28">
        <f t="shared" si="4"/>
        <v>0</v>
      </c>
      <c r="X72" s="28">
        <f t="shared" si="16"/>
        <v>0</v>
      </c>
      <c r="Y72" s="28">
        <f t="shared" si="16"/>
        <v>0</v>
      </c>
      <c r="Z72" s="28">
        <f t="shared" si="5"/>
        <v>0</v>
      </c>
      <c r="AA72" s="28">
        <f t="shared" si="14"/>
        <v>29072717</v>
      </c>
      <c r="AB72" s="148"/>
    </row>
    <row r="73" spans="15:28" ht="15" x14ac:dyDescent="0.25">
      <c r="O73" s="29" t="s">
        <v>50</v>
      </c>
      <c r="P73" s="17">
        <v>19048105.5</v>
      </c>
      <c r="Q73" s="146">
        <v>18841260</v>
      </c>
      <c r="R73" s="146">
        <v>18841260</v>
      </c>
      <c r="S73" s="226">
        <v>7983725.7300000004</v>
      </c>
      <c r="T73" s="17">
        <f t="shared" si="13"/>
        <v>0</v>
      </c>
      <c r="U73" s="207"/>
      <c r="V73" s="18"/>
      <c r="W73" s="18">
        <f t="shared" si="4"/>
        <v>0</v>
      </c>
      <c r="X73" s="17"/>
      <c r="Y73" s="17"/>
      <c r="Z73" s="17">
        <f t="shared" si="5"/>
        <v>0</v>
      </c>
      <c r="AA73" s="17">
        <f t="shared" si="14"/>
        <v>18841260</v>
      </c>
      <c r="AB73" s="158"/>
    </row>
    <row r="74" spans="15:28" ht="15" x14ac:dyDescent="0.25">
      <c r="O74" s="29" t="s">
        <v>192</v>
      </c>
      <c r="P74" s="17">
        <v>801352.81</v>
      </c>
      <c r="Q74" s="146">
        <v>776820</v>
      </c>
      <c r="R74" s="146">
        <v>776820</v>
      </c>
      <c r="S74" s="226">
        <v>357536.04</v>
      </c>
      <c r="T74" s="17">
        <f t="shared" si="13"/>
        <v>0</v>
      </c>
      <c r="U74" s="207"/>
      <c r="V74" s="18"/>
      <c r="W74" s="18">
        <f t="shared" si="4"/>
        <v>0</v>
      </c>
      <c r="X74" s="17"/>
      <c r="Y74" s="17"/>
      <c r="Z74" s="17">
        <f t="shared" si="5"/>
        <v>0</v>
      </c>
      <c r="AA74" s="17">
        <f t="shared" si="14"/>
        <v>776820</v>
      </c>
      <c r="AB74" s="158"/>
    </row>
    <row r="75" spans="15:28" ht="15" x14ac:dyDescent="0.25">
      <c r="O75" s="29" t="s">
        <v>73</v>
      </c>
      <c r="P75" s="17">
        <v>675060.21</v>
      </c>
      <c r="Q75" s="146">
        <v>619100</v>
      </c>
      <c r="R75" s="146">
        <v>619100</v>
      </c>
      <c r="S75" s="226">
        <v>278528.98</v>
      </c>
      <c r="T75" s="17">
        <f t="shared" si="13"/>
        <v>0</v>
      </c>
      <c r="U75" s="207"/>
      <c r="V75" s="18"/>
      <c r="W75" s="18">
        <f t="shared" si="4"/>
        <v>0</v>
      </c>
      <c r="X75" s="17"/>
      <c r="Y75" s="17"/>
      <c r="Z75" s="17">
        <f t="shared" si="5"/>
        <v>0</v>
      </c>
      <c r="AA75" s="17">
        <f t="shared" si="14"/>
        <v>619100</v>
      </c>
      <c r="AB75" s="158"/>
    </row>
    <row r="76" spans="15:28" ht="15" x14ac:dyDescent="0.25">
      <c r="O76" s="29" t="s">
        <v>193</v>
      </c>
      <c r="P76" s="17">
        <v>2160686.98</v>
      </c>
      <c r="Q76" s="146">
        <v>1905742</v>
      </c>
      <c r="R76" s="146">
        <v>1905742</v>
      </c>
      <c r="S76" s="226">
        <v>1020628.86</v>
      </c>
      <c r="T76" s="17">
        <f t="shared" si="13"/>
        <v>0</v>
      </c>
      <c r="U76" s="207"/>
      <c r="V76" s="18"/>
      <c r="W76" s="18">
        <f t="shared" si="4"/>
        <v>0</v>
      </c>
      <c r="X76" s="18"/>
      <c r="Y76" s="18"/>
      <c r="Z76" s="17">
        <f t="shared" si="5"/>
        <v>0</v>
      </c>
      <c r="AA76" s="17">
        <f t="shared" si="14"/>
        <v>1905742</v>
      </c>
      <c r="AB76" s="158"/>
    </row>
    <row r="77" spans="15:28" ht="15" x14ac:dyDescent="0.25">
      <c r="O77" s="29" t="s">
        <v>194</v>
      </c>
      <c r="P77" s="17">
        <v>1217921</v>
      </c>
      <c r="Q77" s="146">
        <v>1564795</v>
      </c>
      <c r="R77" s="146">
        <v>1564795</v>
      </c>
      <c r="S77" s="226">
        <v>779666.68</v>
      </c>
      <c r="T77" s="17">
        <f t="shared" si="13"/>
        <v>0</v>
      </c>
      <c r="U77" s="207"/>
      <c r="V77" s="18"/>
      <c r="W77" s="18">
        <f t="shared" si="4"/>
        <v>0</v>
      </c>
      <c r="X77" s="18"/>
      <c r="Y77" s="18"/>
      <c r="Z77" s="17">
        <f t="shared" si="5"/>
        <v>0</v>
      </c>
      <c r="AA77" s="17">
        <f t="shared" si="14"/>
        <v>1564795</v>
      </c>
      <c r="AB77" s="158"/>
    </row>
    <row r="78" spans="15:28" ht="15" x14ac:dyDescent="0.25">
      <c r="O78" s="29" t="s">
        <v>195</v>
      </c>
      <c r="P78" s="17">
        <v>5277267.43</v>
      </c>
      <c r="Q78" s="146">
        <v>5365000</v>
      </c>
      <c r="R78" s="146">
        <v>5365000</v>
      </c>
      <c r="S78" s="226">
        <v>2389346.11</v>
      </c>
      <c r="T78" s="17">
        <f t="shared" si="13"/>
        <v>0</v>
      </c>
      <c r="U78" s="207"/>
      <c r="V78" s="18"/>
      <c r="W78" s="18">
        <f t="shared" ref="W78:W109" si="17">X78+Y78</f>
        <v>0</v>
      </c>
      <c r="X78" s="18"/>
      <c r="Y78" s="18"/>
      <c r="Z78" s="17">
        <f t="shared" ref="Z78:Z109" si="18">W78+T78</f>
        <v>0</v>
      </c>
      <c r="AA78" s="17">
        <f t="shared" si="14"/>
        <v>5365000</v>
      </c>
      <c r="AB78" s="158"/>
    </row>
    <row r="79" spans="15:28" ht="15" x14ac:dyDescent="0.25">
      <c r="O79" s="29"/>
      <c r="P79" s="17"/>
      <c r="Q79" s="17"/>
      <c r="R79" s="145"/>
      <c r="S79" s="226"/>
      <c r="T79" s="17">
        <f t="shared" si="13"/>
        <v>0</v>
      </c>
      <c r="U79" s="17"/>
      <c r="V79" s="18"/>
      <c r="W79" s="18">
        <f t="shared" si="17"/>
        <v>0</v>
      </c>
      <c r="X79" s="17"/>
      <c r="Y79" s="17"/>
      <c r="Z79" s="17">
        <f t="shared" si="18"/>
        <v>0</v>
      </c>
      <c r="AA79" s="17">
        <f t="shared" si="14"/>
        <v>0</v>
      </c>
      <c r="AB79" s="149"/>
    </row>
    <row r="80" spans="15:28" ht="25.5" x14ac:dyDescent="0.2">
      <c r="O80" s="32" t="s">
        <v>44</v>
      </c>
      <c r="P80" s="33">
        <v>2289371.9900000002</v>
      </c>
      <c r="Q80" s="221">
        <v>2037585</v>
      </c>
      <c r="R80" s="133">
        <v>2037585</v>
      </c>
      <c r="S80" s="207">
        <v>952894.52</v>
      </c>
      <c r="T80" s="33">
        <f t="shared" si="13"/>
        <v>0</v>
      </c>
      <c r="U80" s="33"/>
      <c r="V80" s="18"/>
      <c r="W80" s="18">
        <f t="shared" si="17"/>
        <v>0</v>
      </c>
      <c r="X80" s="33"/>
      <c r="Y80" s="33"/>
      <c r="Z80" s="33">
        <f t="shared" si="18"/>
        <v>0</v>
      </c>
      <c r="AA80" s="33">
        <f t="shared" si="14"/>
        <v>2037585</v>
      </c>
      <c r="AB80" s="149"/>
    </row>
    <row r="81" spans="15:31" ht="51" x14ac:dyDescent="0.25">
      <c r="O81" s="29" t="s">
        <v>52</v>
      </c>
      <c r="P81" s="34">
        <f>P83+P84+P85+P86</f>
        <v>39971.5</v>
      </c>
      <c r="Q81" s="34">
        <f t="shared" ref="Q81:Y81" si="19">Q83+Q84+Q85+Q86</f>
        <v>52000</v>
      </c>
      <c r="R81" s="34">
        <f t="shared" si="19"/>
        <v>72102</v>
      </c>
      <c r="S81" s="34">
        <f t="shared" si="19"/>
        <v>57904.4</v>
      </c>
      <c r="T81" s="34">
        <f t="shared" si="13"/>
        <v>0</v>
      </c>
      <c r="U81" s="34">
        <f t="shared" si="19"/>
        <v>0</v>
      </c>
      <c r="V81" s="34">
        <f t="shared" si="19"/>
        <v>0</v>
      </c>
      <c r="W81" s="34">
        <f t="shared" si="17"/>
        <v>0</v>
      </c>
      <c r="X81" s="34">
        <f t="shared" si="19"/>
        <v>0</v>
      </c>
      <c r="Y81" s="34">
        <f t="shared" si="19"/>
        <v>0</v>
      </c>
      <c r="Z81" s="34">
        <f t="shared" si="18"/>
        <v>0</v>
      </c>
      <c r="AA81" s="34">
        <f t="shared" si="14"/>
        <v>72102</v>
      </c>
      <c r="AB81" s="149"/>
    </row>
    <row r="82" spans="15:31" ht="15" x14ac:dyDescent="0.25">
      <c r="O82" s="32" t="s">
        <v>53</v>
      </c>
      <c r="P82" s="17"/>
      <c r="Q82" s="17"/>
      <c r="R82" s="17"/>
      <c r="S82" s="226"/>
      <c r="T82" s="17">
        <f t="shared" si="13"/>
        <v>0</v>
      </c>
      <c r="U82" s="17"/>
      <c r="V82" s="18"/>
      <c r="W82" s="18">
        <f t="shared" si="17"/>
        <v>0</v>
      </c>
      <c r="X82" s="17"/>
      <c r="Y82" s="17"/>
      <c r="Z82" s="34">
        <f t="shared" si="18"/>
        <v>0</v>
      </c>
      <c r="AA82" s="34">
        <f t="shared" si="14"/>
        <v>0</v>
      </c>
      <c r="AB82" s="149"/>
    </row>
    <row r="83" spans="15:31" ht="15" x14ac:dyDescent="0.25">
      <c r="O83" s="29" t="s">
        <v>54</v>
      </c>
      <c r="P83" s="17"/>
      <c r="Q83" s="17">
        <v>0</v>
      </c>
      <c r="R83" s="17"/>
      <c r="S83" s="226"/>
      <c r="T83" s="17">
        <f t="shared" si="13"/>
        <v>0</v>
      </c>
      <c r="U83" s="21"/>
      <c r="V83" s="18"/>
      <c r="W83" s="18">
        <f t="shared" si="17"/>
        <v>0</v>
      </c>
      <c r="X83" s="17"/>
      <c r="Y83" s="17"/>
      <c r="Z83" s="17">
        <f t="shared" si="18"/>
        <v>0</v>
      </c>
      <c r="AA83" s="17">
        <f t="shared" si="14"/>
        <v>0</v>
      </c>
      <c r="AB83" s="149"/>
    </row>
    <row r="84" spans="15:31" ht="15" x14ac:dyDescent="0.25">
      <c r="O84" s="29" t="s">
        <v>196</v>
      </c>
      <c r="P84" s="17">
        <v>39971.5</v>
      </c>
      <c r="Q84" s="17">
        <v>52000</v>
      </c>
      <c r="R84" s="17">
        <v>52000</v>
      </c>
      <c r="S84" s="226">
        <v>37802.400000000001</v>
      </c>
      <c r="T84" s="17">
        <f t="shared" si="13"/>
        <v>0</v>
      </c>
      <c r="U84" s="21"/>
      <c r="V84" s="18"/>
      <c r="W84" s="18">
        <f t="shared" si="17"/>
        <v>0</v>
      </c>
      <c r="X84" s="17"/>
      <c r="Y84" s="17"/>
      <c r="Z84" s="17">
        <f t="shared" si="18"/>
        <v>0</v>
      </c>
      <c r="AA84" s="17">
        <f t="shared" si="14"/>
        <v>52000</v>
      </c>
      <c r="AB84" s="149"/>
    </row>
    <row r="85" spans="15:31" ht="25.5" x14ac:dyDescent="0.25">
      <c r="O85" s="29" t="s">
        <v>55</v>
      </c>
      <c r="P85" s="17"/>
      <c r="Q85" s="17"/>
      <c r="R85" s="17"/>
      <c r="S85" s="226"/>
      <c r="T85" s="17">
        <f t="shared" si="13"/>
        <v>0</v>
      </c>
      <c r="U85" s="21"/>
      <c r="V85" s="18"/>
      <c r="W85" s="18">
        <f t="shared" si="17"/>
        <v>0</v>
      </c>
      <c r="X85" s="17"/>
      <c r="Y85" s="17"/>
      <c r="Z85" s="17">
        <f t="shared" si="18"/>
        <v>0</v>
      </c>
      <c r="AA85" s="17">
        <f t="shared" si="14"/>
        <v>0</v>
      </c>
      <c r="AB85" s="149"/>
    </row>
    <row r="86" spans="15:31" s="39" customFormat="1" ht="30" customHeight="1" x14ac:dyDescent="0.25">
      <c r="O86" s="29" t="s">
        <v>239</v>
      </c>
      <c r="P86" s="17"/>
      <c r="Q86" s="17"/>
      <c r="R86" s="17">
        <v>20102</v>
      </c>
      <c r="S86" s="226">
        <v>20102</v>
      </c>
      <c r="T86" s="17">
        <f t="shared" si="13"/>
        <v>0</v>
      </c>
      <c r="U86" s="21"/>
      <c r="V86" s="18"/>
      <c r="W86" s="18">
        <f t="shared" si="17"/>
        <v>0</v>
      </c>
      <c r="X86" s="17"/>
      <c r="Y86" s="17"/>
      <c r="Z86" s="34">
        <f t="shared" si="18"/>
        <v>0</v>
      </c>
      <c r="AA86" s="34">
        <f t="shared" si="14"/>
        <v>20102</v>
      </c>
      <c r="AB86" s="149"/>
      <c r="AC86" s="4"/>
      <c r="AD86" s="4"/>
      <c r="AE86" s="4"/>
    </row>
    <row r="87" spans="15:31" ht="15" x14ac:dyDescent="0.25">
      <c r="O87" s="32" t="s">
        <v>90</v>
      </c>
      <c r="P87" s="34">
        <f>SUM(P88:P94)</f>
        <v>39971.5</v>
      </c>
      <c r="Q87" s="34">
        <f t="shared" ref="Q87:Y87" si="20">SUM(Q88:Q94)</f>
        <v>52000</v>
      </c>
      <c r="R87" s="34">
        <f t="shared" si="20"/>
        <v>69700</v>
      </c>
      <c r="S87" s="226">
        <f t="shared" si="20"/>
        <v>37802</v>
      </c>
      <c r="T87" s="34">
        <f t="shared" si="13"/>
        <v>0</v>
      </c>
      <c r="U87" s="34">
        <f t="shared" si="20"/>
        <v>0</v>
      </c>
      <c r="V87" s="34">
        <f t="shared" si="20"/>
        <v>0</v>
      </c>
      <c r="W87" s="34">
        <f t="shared" si="17"/>
        <v>0</v>
      </c>
      <c r="X87" s="34">
        <f t="shared" si="20"/>
        <v>0</v>
      </c>
      <c r="Y87" s="34">
        <f t="shared" si="20"/>
        <v>0</v>
      </c>
      <c r="Z87" s="34">
        <f t="shared" si="18"/>
        <v>0</v>
      </c>
      <c r="AA87" s="34">
        <f t="shared" si="14"/>
        <v>69700</v>
      </c>
      <c r="AB87" s="153"/>
    </row>
    <row r="88" spans="15:31" ht="15" x14ac:dyDescent="0.25">
      <c r="O88" s="29" t="s">
        <v>50</v>
      </c>
      <c r="P88" s="17">
        <v>38622.5</v>
      </c>
      <c r="Q88" s="17">
        <v>50000</v>
      </c>
      <c r="R88" s="17">
        <v>50000</v>
      </c>
      <c r="S88" s="226">
        <v>20102</v>
      </c>
      <c r="T88" s="17">
        <f t="shared" si="13"/>
        <v>0</v>
      </c>
      <c r="U88" s="17"/>
      <c r="V88" s="18"/>
      <c r="W88" s="18">
        <f t="shared" si="17"/>
        <v>0</v>
      </c>
      <c r="X88" s="17"/>
      <c r="Y88" s="17"/>
      <c r="Z88" s="34">
        <f t="shared" si="18"/>
        <v>0</v>
      </c>
      <c r="AA88" s="34">
        <f t="shared" si="14"/>
        <v>50000</v>
      </c>
      <c r="AB88" s="149"/>
    </row>
    <row r="89" spans="15:31" ht="15" x14ac:dyDescent="0.25">
      <c r="O89" s="29" t="s">
        <v>192</v>
      </c>
      <c r="P89" s="17">
        <v>400</v>
      </c>
      <c r="Q89" s="17"/>
      <c r="R89" s="17"/>
      <c r="S89" s="226"/>
      <c r="T89" s="17">
        <f t="shared" si="13"/>
        <v>0</v>
      </c>
      <c r="U89" s="17"/>
      <c r="V89" s="18"/>
      <c r="W89" s="18">
        <f t="shared" si="17"/>
        <v>0</v>
      </c>
      <c r="X89" s="17"/>
      <c r="Y89" s="17"/>
      <c r="Z89" s="34">
        <f t="shared" si="18"/>
        <v>0</v>
      </c>
      <c r="AA89" s="34">
        <f t="shared" si="14"/>
        <v>0</v>
      </c>
      <c r="AB89" s="149"/>
    </row>
    <row r="90" spans="15:31" ht="15" x14ac:dyDescent="0.25">
      <c r="O90" s="29" t="s">
        <v>73</v>
      </c>
      <c r="P90" s="17"/>
      <c r="Q90" s="17"/>
      <c r="R90" s="17"/>
      <c r="S90" s="226"/>
      <c r="T90" s="17">
        <f t="shared" si="13"/>
        <v>0</v>
      </c>
      <c r="U90" s="17"/>
      <c r="V90" s="18"/>
      <c r="W90" s="18">
        <f t="shared" si="17"/>
        <v>0</v>
      </c>
      <c r="X90" s="17"/>
      <c r="Y90" s="17"/>
      <c r="Z90" s="34">
        <f t="shared" si="18"/>
        <v>0</v>
      </c>
      <c r="AA90" s="34">
        <f t="shared" si="14"/>
        <v>0</v>
      </c>
      <c r="AB90" s="149"/>
    </row>
    <row r="91" spans="15:31" ht="15" x14ac:dyDescent="0.25">
      <c r="O91" s="29" t="s">
        <v>193</v>
      </c>
      <c r="P91" s="17">
        <v>949</v>
      </c>
      <c r="Q91" s="17">
        <v>2000</v>
      </c>
      <c r="R91" s="17">
        <v>2000</v>
      </c>
      <c r="S91" s="226"/>
      <c r="T91" s="17">
        <f t="shared" si="13"/>
        <v>0</v>
      </c>
      <c r="U91" s="17"/>
      <c r="V91" s="18"/>
      <c r="W91" s="18">
        <f t="shared" si="17"/>
        <v>0</v>
      </c>
      <c r="X91" s="17"/>
      <c r="Y91" s="17"/>
      <c r="Z91" s="17">
        <f t="shared" si="18"/>
        <v>0</v>
      </c>
      <c r="AA91" s="17">
        <f t="shared" si="14"/>
        <v>2000</v>
      </c>
      <c r="AB91" s="149"/>
    </row>
    <row r="92" spans="15:31" ht="15" x14ac:dyDescent="0.25">
      <c r="O92" s="29" t="s">
        <v>194</v>
      </c>
      <c r="P92" s="17"/>
      <c r="Q92" s="17"/>
      <c r="R92" s="17">
        <v>17700</v>
      </c>
      <c r="S92" s="226">
        <v>17700</v>
      </c>
      <c r="T92" s="17">
        <f t="shared" si="13"/>
        <v>0</v>
      </c>
      <c r="U92" s="17"/>
      <c r="V92" s="18"/>
      <c r="W92" s="18">
        <f t="shared" si="17"/>
        <v>0</v>
      </c>
      <c r="X92" s="17"/>
      <c r="Y92" s="17"/>
      <c r="Z92" s="17">
        <f t="shared" si="18"/>
        <v>0</v>
      </c>
      <c r="AA92" s="17">
        <f t="shared" si="14"/>
        <v>17700</v>
      </c>
      <c r="AB92" s="149"/>
    </row>
    <row r="93" spans="15:31" ht="15" x14ac:dyDescent="0.25">
      <c r="O93" s="29" t="s">
        <v>195</v>
      </c>
      <c r="P93" s="17"/>
      <c r="Q93" s="17"/>
      <c r="R93" s="17"/>
      <c r="S93" s="226"/>
      <c r="T93" s="17">
        <f t="shared" si="13"/>
        <v>0</v>
      </c>
      <c r="U93" s="17"/>
      <c r="V93" s="18"/>
      <c r="W93" s="18">
        <f t="shared" si="17"/>
        <v>0</v>
      </c>
      <c r="X93" s="17"/>
      <c r="Y93" s="17"/>
      <c r="Z93" s="34">
        <f t="shared" si="18"/>
        <v>0</v>
      </c>
      <c r="AA93" s="34">
        <f t="shared" si="14"/>
        <v>0</v>
      </c>
      <c r="AB93" s="149"/>
    </row>
    <row r="94" spans="15:31" ht="15" x14ac:dyDescent="0.25">
      <c r="O94" s="29"/>
      <c r="P94" s="17"/>
      <c r="Q94" s="17"/>
      <c r="R94" s="17"/>
      <c r="S94" s="226"/>
      <c r="T94" s="17">
        <f t="shared" si="13"/>
        <v>0</v>
      </c>
      <c r="U94" s="17"/>
      <c r="V94" s="18"/>
      <c r="W94" s="18">
        <f t="shared" si="17"/>
        <v>0</v>
      </c>
      <c r="X94" s="17"/>
      <c r="Y94" s="17"/>
      <c r="Z94" s="34">
        <f t="shared" si="18"/>
        <v>0</v>
      </c>
      <c r="AA94" s="34">
        <f t="shared" si="14"/>
        <v>0</v>
      </c>
      <c r="AB94" s="151"/>
    </row>
    <row r="95" spans="15:31" ht="25.5" x14ac:dyDescent="0.25">
      <c r="O95" s="32" t="s">
        <v>44</v>
      </c>
      <c r="P95" s="33">
        <v>800</v>
      </c>
      <c r="Q95" s="33"/>
      <c r="R95" s="33"/>
      <c r="S95" s="226">
        <v>2839</v>
      </c>
      <c r="T95" s="17">
        <f t="shared" si="13"/>
        <v>0</v>
      </c>
      <c r="U95" s="17"/>
      <c r="V95" s="115"/>
      <c r="W95" s="18">
        <f t="shared" si="17"/>
        <v>0</v>
      </c>
      <c r="X95" s="33"/>
      <c r="Y95" s="33"/>
      <c r="Z95" s="34">
        <f t="shared" si="18"/>
        <v>0</v>
      </c>
      <c r="AA95" s="34">
        <f t="shared" si="14"/>
        <v>0</v>
      </c>
      <c r="AB95" s="149"/>
    </row>
    <row r="96" spans="15:31" ht="76.5" x14ac:dyDescent="0.25">
      <c r="O96" s="29" t="s">
        <v>57</v>
      </c>
      <c r="P96" s="34">
        <f>SUM(P97:P100)</f>
        <v>67500</v>
      </c>
      <c r="Q96" s="34">
        <f t="shared" ref="Q96:Y96" si="21">SUM(Q97:Q100)</f>
        <v>70000</v>
      </c>
      <c r="R96" s="34">
        <f t="shared" si="21"/>
        <v>0</v>
      </c>
      <c r="S96" s="226">
        <v>0</v>
      </c>
      <c r="T96" s="34">
        <f t="shared" si="13"/>
        <v>0</v>
      </c>
      <c r="U96" s="34">
        <f t="shared" si="21"/>
        <v>0</v>
      </c>
      <c r="V96" s="34">
        <f t="shared" si="21"/>
        <v>0</v>
      </c>
      <c r="W96" s="34">
        <f t="shared" si="17"/>
        <v>0</v>
      </c>
      <c r="X96" s="34">
        <f t="shared" si="21"/>
        <v>0</v>
      </c>
      <c r="Y96" s="34">
        <f t="shared" si="21"/>
        <v>0</v>
      </c>
      <c r="Z96" s="34">
        <f t="shared" si="18"/>
        <v>0</v>
      </c>
      <c r="AA96" s="34">
        <f t="shared" si="14"/>
        <v>0</v>
      </c>
      <c r="AB96" s="153"/>
    </row>
    <row r="97" spans="15:28" ht="15" x14ac:dyDescent="0.25">
      <c r="O97" s="32" t="s">
        <v>53</v>
      </c>
      <c r="P97" s="17"/>
      <c r="Q97" s="17"/>
      <c r="R97" s="12"/>
      <c r="S97" s="226"/>
      <c r="T97" s="17">
        <f t="shared" si="13"/>
        <v>0</v>
      </c>
      <c r="U97" s="17"/>
      <c r="V97" s="18"/>
      <c r="W97" s="18">
        <f t="shared" si="17"/>
        <v>0</v>
      </c>
      <c r="X97" s="17"/>
      <c r="Y97" s="17"/>
      <c r="Z97" s="17">
        <f t="shared" si="18"/>
        <v>0</v>
      </c>
      <c r="AA97" s="17">
        <f t="shared" si="14"/>
        <v>0</v>
      </c>
      <c r="AB97" s="149"/>
    </row>
    <row r="98" spans="15:28" ht="38.25" x14ac:dyDescent="0.25">
      <c r="O98" s="40" t="s">
        <v>197</v>
      </c>
      <c r="P98" s="17">
        <v>67500</v>
      </c>
      <c r="Q98" s="17">
        <v>70000</v>
      </c>
      <c r="R98" s="17"/>
      <c r="S98" s="207"/>
      <c r="T98" s="17">
        <f t="shared" si="13"/>
        <v>0</v>
      </c>
      <c r="U98" s="17"/>
      <c r="V98" s="18"/>
      <c r="W98" s="18">
        <f t="shared" si="17"/>
        <v>0</v>
      </c>
      <c r="X98" s="17"/>
      <c r="Y98" s="17"/>
      <c r="Z98" s="17">
        <f t="shared" si="18"/>
        <v>0</v>
      </c>
      <c r="AA98" s="17">
        <f t="shared" si="14"/>
        <v>0</v>
      </c>
      <c r="AB98" s="149"/>
    </row>
    <row r="99" spans="15:28" ht="15" x14ac:dyDescent="0.25">
      <c r="O99" s="40"/>
      <c r="P99" s="17"/>
      <c r="Q99" s="17"/>
      <c r="R99" s="17"/>
      <c r="S99" s="207"/>
      <c r="T99" s="17">
        <f t="shared" si="13"/>
        <v>0</v>
      </c>
      <c r="U99" s="17"/>
      <c r="V99" s="18"/>
      <c r="W99" s="18">
        <f t="shared" si="17"/>
        <v>0</v>
      </c>
      <c r="X99" s="17"/>
      <c r="Y99" s="17"/>
      <c r="Z99" s="17">
        <f t="shared" si="18"/>
        <v>0</v>
      </c>
      <c r="AA99" s="17">
        <f t="shared" si="14"/>
        <v>0</v>
      </c>
      <c r="AB99" s="149"/>
    </row>
    <row r="100" spans="15:28" ht="15" x14ac:dyDescent="0.25">
      <c r="O100" s="32"/>
      <c r="P100" s="17"/>
      <c r="Q100" s="17"/>
      <c r="R100" s="17"/>
      <c r="S100" s="207"/>
      <c r="T100" s="17">
        <f t="shared" si="13"/>
        <v>0</v>
      </c>
      <c r="U100" s="17"/>
      <c r="V100" s="18"/>
      <c r="W100" s="18">
        <f t="shared" si="17"/>
        <v>0</v>
      </c>
      <c r="X100" s="17"/>
      <c r="Y100" s="17"/>
      <c r="Z100" s="17">
        <f t="shared" si="18"/>
        <v>0</v>
      </c>
      <c r="AA100" s="17">
        <f t="shared" si="14"/>
        <v>0</v>
      </c>
      <c r="AB100" s="149"/>
    </row>
    <row r="101" spans="15:28" ht="25.5" x14ac:dyDescent="0.25">
      <c r="O101" s="32" t="s">
        <v>44</v>
      </c>
      <c r="P101" s="17"/>
      <c r="Q101" s="17"/>
      <c r="R101" s="17"/>
      <c r="S101" s="207"/>
      <c r="T101" s="17">
        <f t="shared" si="13"/>
        <v>0</v>
      </c>
      <c r="U101" s="17"/>
      <c r="V101" s="18"/>
      <c r="W101" s="18">
        <f t="shared" si="17"/>
        <v>0</v>
      </c>
      <c r="X101" s="17"/>
      <c r="Y101" s="17"/>
      <c r="Z101" s="17">
        <f t="shared" si="18"/>
        <v>0</v>
      </c>
      <c r="AA101" s="17">
        <f t="shared" si="14"/>
        <v>0</v>
      </c>
      <c r="AB101" s="149"/>
    </row>
    <row r="102" spans="15:28" ht="15" x14ac:dyDescent="0.25">
      <c r="O102" s="32"/>
      <c r="P102" s="17"/>
      <c r="Q102" s="17"/>
      <c r="R102" s="17"/>
      <c r="S102" s="207"/>
      <c r="T102" s="17">
        <f t="shared" si="13"/>
        <v>0</v>
      </c>
      <c r="U102" s="17"/>
      <c r="V102" s="18"/>
      <c r="W102" s="18">
        <f t="shared" si="17"/>
        <v>0</v>
      </c>
      <c r="X102" s="17"/>
      <c r="Y102" s="17"/>
      <c r="Z102" s="17">
        <f t="shared" si="18"/>
        <v>0</v>
      </c>
      <c r="AA102" s="17">
        <f t="shared" si="14"/>
        <v>0</v>
      </c>
      <c r="AB102" s="149"/>
    </row>
    <row r="103" spans="15:28" ht="63.75" x14ac:dyDescent="0.25">
      <c r="O103" s="41" t="s">
        <v>58</v>
      </c>
      <c r="P103" s="42">
        <f>SUM(P104:P110)</f>
        <v>8298159.0500000007</v>
      </c>
      <c r="Q103" s="42">
        <f t="shared" ref="Q103:Y103" si="22">SUM(Q104:Q110)</f>
        <v>8778755</v>
      </c>
      <c r="R103" s="42">
        <f t="shared" si="22"/>
        <v>8778755</v>
      </c>
      <c r="S103" s="42">
        <f t="shared" si="22"/>
        <v>3644913.05</v>
      </c>
      <c r="T103" s="42">
        <f t="shared" si="13"/>
        <v>0</v>
      </c>
      <c r="U103" s="42">
        <f t="shared" si="22"/>
        <v>0</v>
      </c>
      <c r="V103" s="42">
        <f t="shared" si="22"/>
        <v>0</v>
      </c>
      <c r="W103" s="42">
        <f t="shared" si="17"/>
        <v>0</v>
      </c>
      <c r="X103" s="42">
        <f t="shared" si="22"/>
        <v>0</v>
      </c>
      <c r="Y103" s="42">
        <f t="shared" si="22"/>
        <v>0</v>
      </c>
      <c r="Z103" s="42">
        <f t="shared" si="18"/>
        <v>0</v>
      </c>
      <c r="AA103" s="42">
        <f t="shared" si="14"/>
        <v>8778755</v>
      </c>
      <c r="AB103" s="155"/>
    </row>
    <row r="104" spans="15:28" ht="15" x14ac:dyDescent="0.25">
      <c r="O104" s="29" t="s">
        <v>50</v>
      </c>
      <c r="P104" s="17">
        <v>5300558.0199999996</v>
      </c>
      <c r="Q104" s="210">
        <v>5690063</v>
      </c>
      <c r="R104" s="210">
        <v>5690063</v>
      </c>
      <c r="S104" s="207">
        <v>2363681.48</v>
      </c>
      <c r="T104" s="17">
        <f t="shared" si="13"/>
        <v>0</v>
      </c>
      <c r="U104" s="207"/>
      <c r="V104" s="18"/>
      <c r="W104" s="18">
        <f t="shared" si="17"/>
        <v>0</v>
      </c>
      <c r="X104" s="17"/>
      <c r="Y104" s="17"/>
      <c r="Z104" s="17">
        <f t="shared" si="18"/>
        <v>0</v>
      </c>
      <c r="AA104" s="17">
        <f t="shared" si="14"/>
        <v>5690063</v>
      </c>
      <c r="AB104" s="149"/>
    </row>
    <row r="105" spans="15:28" ht="15" x14ac:dyDescent="0.25">
      <c r="O105" s="29" t="s">
        <v>192</v>
      </c>
      <c r="P105" s="17">
        <v>240377.44</v>
      </c>
      <c r="Q105" s="210">
        <v>233378</v>
      </c>
      <c r="R105" s="210">
        <v>233378</v>
      </c>
      <c r="S105" s="207">
        <v>106220</v>
      </c>
      <c r="T105" s="17">
        <f t="shared" si="13"/>
        <v>0</v>
      </c>
      <c r="U105" s="207"/>
      <c r="V105" s="18"/>
      <c r="W105" s="18">
        <f t="shared" si="17"/>
        <v>0</v>
      </c>
      <c r="X105" s="17"/>
      <c r="Y105" s="17"/>
      <c r="Z105" s="17">
        <f t="shared" si="18"/>
        <v>0</v>
      </c>
      <c r="AA105" s="17">
        <f t="shared" si="14"/>
        <v>233378</v>
      </c>
      <c r="AB105" s="158"/>
    </row>
    <row r="106" spans="15:28" ht="15" x14ac:dyDescent="0.25">
      <c r="O106" s="29" t="s">
        <v>73</v>
      </c>
      <c r="P106" s="17">
        <v>200758.49</v>
      </c>
      <c r="Q106" s="210">
        <v>187000</v>
      </c>
      <c r="R106" s="210">
        <v>187000</v>
      </c>
      <c r="S106" s="207">
        <v>80785</v>
      </c>
      <c r="T106" s="17">
        <f t="shared" si="13"/>
        <v>0</v>
      </c>
      <c r="U106" s="207"/>
      <c r="V106" s="18"/>
      <c r="W106" s="18">
        <f t="shared" si="17"/>
        <v>0</v>
      </c>
      <c r="X106" s="17"/>
      <c r="Y106" s="17"/>
      <c r="Z106" s="17">
        <f t="shared" si="18"/>
        <v>0</v>
      </c>
      <c r="AA106" s="17">
        <f t="shared" si="14"/>
        <v>187000</v>
      </c>
      <c r="AB106" s="158"/>
    </row>
    <row r="107" spans="15:28" ht="15" x14ac:dyDescent="0.25">
      <c r="O107" s="29" t="s">
        <v>193</v>
      </c>
      <c r="P107" s="17">
        <v>643632.11</v>
      </c>
      <c r="Q107" s="210">
        <v>575534</v>
      </c>
      <c r="R107" s="210">
        <v>575534</v>
      </c>
      <c r="S107" s="207">
        <v>245418.49</v>
      </c>
      <c r="T107" s="17">
        <f t="shared" si="13"/>
        <v>0</v>
      </c>
      <c r="U107" s="207"/>
      <c r="V107" s="18"/>
      <c r="W107" s="18">
        <f t="shared" si="17"/>
        <v>0</v>
      </c>
      <c r="X107" s="17"/>
      <c r="Y107" s="17"/>
      <c r="Z107" s="17">
        <f t="shared" si="18"/>
        <v>0</v>
      </c>
      <c r="AA107" s="17">
        <f t="shared" si="14"/>
        <v>575534</v>
      </c>
      <c r="AB107" s="206"/>
    </row>
    <row r="108" spans="15:28" ht="15" x14ac:dyDescent="0.25">
      <c r="O108" s="29" t="s">
        <v>194</v>
      </c>
      <c r="P108" s="17">
        <v>361150.14</v>
      </c>
      <c r="Q108" s="210">
        <v>472550</v>
      </c>
      <c r="R108" s="210">
        <v>472550</v>
      </c>
      <c r="S108" s="207">
        <v>213183.69</v>
      </c>
      <c r="T108" s="17">
        <f t="shared" si="13"/>
        <v>0</v>
      </c>
      <c r="U108" s="207"/>
      <c r="V108" s="18"/>
      <c r="W108" s="18">
        <f t="shared" si="17"/>
        <v>0</v>
      </c>
      <c r="X108" s="17"/>
      <c r="Y108" s="17"/>
      <c r="Z108" s="17">
        <f t="shared" si="18"/>
        <v>0</v>
      </c>
      <c r="AA108" s="17">
        <f t="shared" si="14"/>
        <v>472550</v>
      </c>
      <c r="AB108" s="206"/>
    </row>
    <row r="109" spans="15:28" ht="15" x14ac:dyDescent="0.25">
      <c r="O109" s="29" t="s">
        <v>195</v>
      </c>
      <c r="P109" s="17">
        <v>1551682.85</v>
      </c>
      <c r="Q109" s="210">
        <v>1620230</v>
      </c>
      <c r="R109" s="210">
        <v>1620230</v>
      </c>
      <c r="S109" s="207">
        <v>635624.39</v>
      </c>
      <c r="T109" s="17">
        <f t="shared" si="13"/>
        <v>0</v>
      </c>
      <c r="U109" s="207"/>
      <c r="V109" s="18"/>
      <c r="W109" s="18">
        <f t="shared" si="17"/>
        <v>0</v>
      </c>
      <c r="X109" s="17"/>
      <c r="Y109" s="17"/>
      <c r="Z109" s="17">
        <f t="shared" si="18"/>
        <v>0</v>
      </c>
      <c r="AA109" s="17">
        <f t="shared" si="14"/>
        <v>1620230</v>
      </c>
      <c r="AB109" s="206"/>
    </row>
    <row r="110" spans="15:28" ht="15" x14ac:dyDescent="0.25">
      <c r="O110" s="29"/>
      <c r="P110" s="17"/>
      <c r="Q110" s="17"/>
      <c r="R110" s="17"/>
      <c r="S110" s="207"/>
      <c r="T110" s="17">
        <f t="shared" si="13"/>
        <v>0</v>
      </c>
      <c r="U110" s="17"/>
      <c r="V110" s="18"/>
      <c r="W110" s="18">
        <f t="shared" ref="W110:W133" si="23">X110+Y110</f>
        <v>0</v>
      </c>
      <c r="X110" s="17"/>
      <c r="Y110" s="17"/>
      <c r="Z110" s="17">
        <f t="shared" ref="Z110:Z133" si="24">W110+T110</f>
        <v>0</v>
      </c>
      <c r="AA110" s="17">
        <f t="shared" si="14"/>
        <v>0</v>
      </c>
      <c r="AB110" s="151"/>
    </row>
    <row r="111" spans="15:28" ht="25.5" x14ac:dyDescent="0.25">
      <c r="O111" s="32" t="s">
        <v>44</v>
      </c>
      <c r="P111" s="33">
        <v>640042.85</v>
      </c>
      <c r="Q111" s="131">
        <v>615353</v>
      </c>
      <c r="R111" s="131">
        <v>615353</v>
      </c>
      <c r="S111" s="207">
        <v>250869.39</v>
      </c>
      <c r="T111" s="17">
        <f t="shared" si="13"/>
        <v>0</v>
      </c>
      <c r="U111" s="17"/>
      <c r="V111" s="18"/>
      <c r="W111" s="18">
        <f t="shared" si="23"/>
        <v>0</v>
      </c>
      <c r="X111" s="17"/>
      <c r="Y111" s="17"/>
      <c r="Z111" s="17">
        <f t="shared" si="24"/>
        <v>0</v>
      </c>
      <c r="AA111" s="17">
        <f t="shared" si="14"/>
        <v>615353</v>
      </c>
      <c r="AB111" s="149"/>
    </row>
    <row r="112" spans="15:28" ht="15" x14ac:dyDescent="0.25">
      <c r="O112" s="29"/>
      <c r="P112" s="17"/>
      <c r="Q112" s="17"/>
      <c r="R112" s="17"/>
      <c r="S112" s="207"/>
      <c r="T112" s="17">
        <f t="shared" si="13"/>
        <v>0</v>
      </c>
      <c r="U112" s="17"/>
      <c r="V112" s="18"/>
      <c r="W112" s="18">
        <f t="shared" si="23"/>
        <v>0</v>
      </c>
      <c r="X112" s="17"/>
      <c r="Y112" s="17"/>
      <c r="Z112" s="17">
        <f t="shared" si="24"/>
        <v>0</v>
      </c>
      <c r="AA112" s="17">
        <f t="shared" si="14"/>
        <v>0</v>
      </c>
      <c r="AB112" s="149"/>
    </row>
    <row r="113" spans="15:28" ht="25.5" x14ac:dyDescent="0.25">
      <c r="O113" s="29" t="s">
        <v>59</v>
      </c>
      <c r="P113" s="17"/>
      <c r="Q113" s="17"/>
      <c r="R113" s="17"/>
      <c r="S113" s="207"/>
      <c r="T113" s="17">
        <f t="shared" si="13"/>
        <v>0</v>
      </c>
      <c r="U113" s="17"/>
      <c r="V113" s="18"/>
      <c r="W113" s="18">
        <f t="shared" si="23"/>
        <v>0</v>
      </c>
      <c r="X113" s="17"/>
      <c r="Y113" s="17"/>
      <c r="Z113" s="17">
        <f t="shared" si="24"/>
        <v>0</v>
      </c>
      <c r="AA113" s="17">
        <f t="shared" si="14"/>
        <v>0</v>
      </c>
      <c r="AB113" s="149"/>
    </row>
    <row r="114" spans="15:28" ht="38.25" x14ac:dyDescent="0.25">
      <c r="O114" s="29" t="s">
        <v>60</v>
      </c>
      <c r="P114" s="17"/>
      <c r="Q114" s="17"/>
      <c r="R114" s="17"/>
      <c r="S114" s="207"/>
      <c r="T114" s="17">
        <f t="shared" si="13"/>
        <v>0</v>
      </c>
      <c r="U114" s="17"/>
      <c r="V114" s="18"/>
      <c r="W114" s="18">
        <f t="shared" si="23"/>
        <v>0</v>
      </c>
      <c r="X114" s="17"/>
      <c r="Y114" s="17"/>
      <c r="Z114" s="17">
        <f t="shared" si="24"/>
        <v>0</v>
      </c>
      <c r="AA114" s="17">
        <f t="shared" si="14"/>
        <v>0</v>
      </c>
      <c r="AB114" s="149"/>
    </row>
    <row r="115" spans="15:28" ht="25.5" x14ac:dyDescent="0.25">
      <c r="O115" s="32" t="s">
        <v>44</v>
      </c>
      <c r="P115" s="17"/>
      <c r="Q115" s="17"/>
      <c r="R115" s="17"/>
      <c r="S115" s="207"/>
      <c r="T115" s="17">
        <f t="shared" si="13"/>
        <v>0</v>
      </c>
      <c r="U115" s="17"/>
      <c r="V115" s="18"/>
      <c r="W115" s="18">
        <f t="shared" si="23"/>
        <v>0</v>
      </c>
      <c r="X115" s="17"/>
      <c r="Y115" s="17"/>
      <c r="Z115" s="17">
        <f t="shared" si="24"/>
        <v>0</v>
      </c>
      <c r="AA115" s="17">
        <f t="shared" si="14"/>
        <v>0</v>
      </c>
      <c r="AB115" s="149"/>
    </row>
    <row r="116" spans="15:28" ht="51" x14ac:dyDescent="0.25">
      <c r="O116" s="29" t="s">
        <v>61</v>
      </c>
      <c r="P116" s="17">
        <f>P118+P119+P120</f>
        <v>835888</v>
      </c>
      <c r="Q116" s="17">
        <f t="shared" ref="Q116:Y116" si="25">Q118+Q119+Q120</f>
        <v>1063800</v>
      </c>
      <c r="R116" s="17">
        <f t="shared" si="25"/>
        <v>663800</v>
      </c>
      <c r="S116" s="207">
        <v>0</v>
      </c>
      <c r="T116" s="17">
        <f t="shared" ref="T116:T133" si="26">U116+V116</f>
        <v>0</v>
      </c>
      <c r="U116" s="17">
        <f t="shared" si="25"/>
        <v>0</v>
      </c>
      <c r="V116" s="17">
        <f t="shared" si="25"/>
        <v>0</v>
      </c>
      <c r="W116" s="17">
        <f t="shared" si="23"/>
        <v>0</v>
      </c>
      <c r="X116" s="17">
        <f t="shared" si="25"/>
        <v>0</v>
      </c>
      <c r="Y116" s="17">
        <f t="shared" si="25"/>
        <v>0</v>
      </c>
      <c r="Z116" s="17">
        <f t="shared" si="24"/>
        <v>0</v>
      </c>
      <c r="AA116" s="17">
        <f t="shared" ref="AA116:AA136" si="27">R116+Z116</f>
        <v>663800</v>
      </c>
      <c r="AB116" s="153"/>
    </row>
    <row r="117" spans="15:28" ht="15" x14ac:dyDescent="0.25">
      <c r="O117" s="32" t="s">
        <v>53</v>
      </c>
      <c r="P117" s="17"/>
      <c r="Q117" s="17"/>
      <c r="R117" s="17"/>
      <c r="S117" s="207"/>
      <c r="T117" s="17">
        <f t="shared" si="26"/>
        <v>0</v>
      </c>
      <c r="U117" s="17"/>
      <c r="V117" s="18"/>
      <c r="W117" s="18">
        <f t="shared" si="23"/>
        <v>0</v>
      </c>
      <c r="X117" s="17"/>
      <c r="Y117" s="17"/>
      <c r="Z117" s="17">
        <f t="shared" si="24"/>
        <v>0</v>
      </c>
      <c r="AA117" s="17">
        <f t="shared" si="27"/>
        <v>0</v>
      </c>
      <c r="AB117" s="149"/>
    </row>
    <row r="118" spans="15:28" ht="38.25" x14ac:dyDescent="0.25">
      <c r="O118" s="29" t="s">
        <v>62</v>
      </c>
      <c r="P118" s="17">
        <v>832138</v>
      </c>
      <c r="Q118" s="17">
        <v>1063800</v>
      </c>
      <c r="R118" s="17">
        <v>663800</v>
      </c>
      <c r="S118" s="207"/>
      <c r="T118" s="17">
        <f t="shared" si="26"/>
        <v>0</v>
      </c>
      <c r="U118" s="17"/>
      <c r="V118" s="18"/>
      <c r="W118" s="18">
        <f t="shared" si="23"/>
        <v>0</v>
      </c>
      <c r="X118" s="17"/>
      <c r="Y118" s="17"/>
      <c r="Z118" s="17">
        <f t="shared" si="24"/>
        <v>0</v>
      </c>
      <c r="AA118" s="17">
        <f t="shared" si="27"/>
        <v>663800</v>
      </c>
      <c r="AB118" s="158"/>
    </row>
    <row r="119" spans="15:28" ht="15" x14ac:dyDescent="0.25">
      <c r="O119" s="29" t="s">
        <v>63</v>
      </c>
      <c r="P119" s="17">
        <v>3750</v>
      </c>
      <c r="Q119" s="17"/>
      <c r="R119" s="17"/>
      <c r="S119" s="207"/>
      <c r="T119" s="17">
        <f t="shared" si="26"/>
        <v>0</v>
      </c>
      <c r="U119" s="17"/>
      <c r="V119" s="18"/>
      <c r="W119" s="18">
        <f t="shared" si="23"/>
        <v>0</v>
      </c>
      <c r="X119" s="17"/>
      <c r="Y119" s="17"/>
      <c r="Z119" s="17">
        <f t="shared" si="24"/>
        <v>0</v>
      </c>
      <c r="AA119" s="17">
        <f t="shared" si="27"/>
        <v>0</v>
      </c>
      <c r="AB119" s="156"/>
    </row>
    <row r="120" spans="15:28" ht="25.5" x14ac:dyDescent="0.25">
      <c r="O120" s="29" t="s">
        <v>64</v>
      </c>
      <c r="P120" s="17"/>
      <c r="Q120" s="17"/>
      <c r="R120" s="17"/>
      <c r="S120" s="207"/>
      <c r="T120" s="17">
        <f t="shared" si="26"/>
        <v>0</v>
      </c>
      <c r="U120" s="17"/>
      <c r="V120" s="18"/>
      <c r="W120" s="18">
        <f t="shared" si="23"/>
        <v>0</v>
      </c>
      <c r="X120" s="17"/>
      <c r="Y120" s="17"/>
      <c r="Z120" s="17">
        <f t="shared" si="24"/>
        <v>0</v>
      </c>
      <c r="AA120" s="17">
        <f t="shared" si="27"/>
        <v>0</v>
      </c>
      <c r="AB120" s="151"/>
    </row>
    <row r="121" spans="15:28" ht="25.5" x14ac:dyDescent="0.25">
      <c r="O121" s="32" t="s">
        <v>44</v>
      </c>
      <c r="P121" s="17">
        <v>751651.78</v>
      </c>
      <c r="Q121" s="17">
        <v>1000000</v>
      </c>
      <c r="R121" s="17">
        <v>600000</v>
      </c>
      <c r="S121" s="207"/>
      <c r="T121" s="17">
        <f t="shared" si="26"/>
        <v>0</v>
      </c>
      <c r="U121" s="17"/>
      <c r="V121" s="18"/>
      <c r="W121" s="18">
        <f t="shared" si="23"/>
        <v>0</v>
      </c>
      <c r="X121" s="17"/>
      <c r="Y121" s="17"/>
      <c r="Z121" s="17">
        <f t="shared" si="24"/>
        <v>0</v>
      </c>
      <c r="AA121" s="17">
        <f t="shared" si="27"/>
        <v>600000</v>
      </c>
      <c r="AB121" s="149"/>
    </row>
    <row r="122" spans="15:28" ht="38.25" x14ac:dyDescent="0.25">
      <c r="O122" s="29" t="s">
        <v>65</v>
      </c>
      <c r="P122" s="34">
        <f>P124+P125+P126+P127+P128+P129+P131+P132+P133+P130+P134</f>
        <v>16136451.060000001</v>
      </c>
      <c r="Q122" s="34">
        <f>Q124+Q125+Q126+Q127+Q128+Q129+Q131+Q132+Q133+Q130+Q134</f>
        <v>11711244.569999998</v>
      </c>
      <c r="R122" s="226">
        <f>R124+R125+R126+R127+R128+R129+R131+R132+R133+R130+R134</f>
        <v>28542221.670000002</v>
      </c>
      <c r="S122" s="226">
        <f>S124+S125+S126+S127+S128+S129+S131+S132+S133+S130+S134</f>
        <v>10424122.250000002</v>
      </c>
      <c r="T122" s="34">
        <f t="shared" si="26"/>
        <v>2510093</v>
      </c>
      <c r="U122" s="34">
        <f>U124+U125+U126+U127+U128+U129+U131+U132+U133+U130+U134</f>
        <v>0</v>
      </c>
      <c r="V122" s="34">
        <f>V124+V125+V126+V127+V128+V129+V131+V132+V133+V130+V134</f>
        <v>2510093</v>
      </c>
      <c r="W122" s="34">
        <f t="shared" si="23"/>
        <v>0</v>
      </c>
      <c r="X122" s="34">
        <f>X124+X125+X126+X127+X128+X129+X131+X132+X133+X130+X134</f>
        <v>0</v>
      </c>
      <c r="Y122" s="34">
        <f>Y124+Y125+Y126+Y127+Y128+Y129+Y131+Y132+Y133+Y130+Y134</f>
        <v>0</v>
      </c>
      <c r="Z122" s="34">
        <f t="shared" si="24"/>
        <v>2510093</v>
      </c>
      <c r="AA122" s="34">
        <f t="shared" si="27"/>
        <v>31052314.670000002</v>
      </c>
      <c r="AB122" s="153"/>
    </row>
    <row r="123" spans="15:28" ht="15" x14ac:dyDescent="0.25">
      <c r="O123" s="32" t="s">
        <v>53</v>
      </c>
      <c r="P123" s="33"/>
      <c r="Q123" s="33"/>
      <c r="R123" s="12"/>
      <c r="S123" s="207"/>
      <c r="T123" s="33">
        <f t="shared" si="26"/>
        <v>0</v>
      </c>
      <c r="U123" s="33"/>
      <c r="V123" s="115"/>
      <c r="W123" s="115">
        <f t="shared" si="23"/>
        <v>0</v>
      </c>
      <c r="X123" s="115"/>
      <c r="Y123" s="115"/>
      <c r="Z123" s="34">
        <f t="shared" si="24"/>
        <v>0</v>
      </c>
      <c r="AA123" s="34">
        <f t="shared" si="27"/>
        <v>0</v>
      </c>
      <c r="AB123" s="151"/>
    </row>
    <row r="124" spans="15:28" ht="15" x14ac:dyDescent="0.25">
      <c r="O124" s="29" t="s">
        <v>66</v>
      </c>
      <c r="P124" s="33">
        <v>1704135.82</v>
      </c>
      <c r="Q124" s="33">
        <v>1829400</v>
      </c>
      <c r="R124" s="33">
        <v>1928972.46</v>
      </c>
      <c r="S124" s="207">
        <v>702974.12</v>
      </c>
      <c r="T124" s="33">
        <f t="shared" si="26"/>
        <v>0</v>
      </c>
      <c r="U124" s="33"/>
      <c r="V124" s="115"/>
      <c r="W124" s="115">
        <f t="shared" si="23"/>
        <v>0</v>
      </c>
      <c r="X124" s="33"/>
      <c r="Y124" s="33"/>
      <c r="Z124" s="33">
        <f t="shared" si="24"/>
        <v>0</v>
      </c>
      <c r="AA124" s="33">
        <f t="shared" si="27"/>
        <v>1928972.46</v>
      </c>
      <c r="AB124" s="150"/>
    </row>
    <row r="125" spans="15:28" ht="15" x14ac:dyDescent="0.25">
      <c r="O125" s="29" t="s">
        <v>67</v>
      </c>
      <c r="P125" s="33"/>
      <c r="Q125" s="33"/>
      <c r="R125" s="33"/>
      <c r="S125" s="226"/>
      <c r="T125" s="33">
        <f t="shared" si="26"/>
        <v>0</v>
      </c>
      <c r="U125" s="33"/>
      <c r="V125" s="115"/>
      <c r="W125" s="115">
        <f t="shared" si="23"/>
        <v>0</v>
      </c>
      <c r="X125" s="33"/>
      <c r="Y125" s="33"/>
      <c r="Z125" s="33">
        <f t="shared" si="24"/>
        <v>0</v>
      </c>
      <c r="AA125" s="33">
        <f t="shared" si="27"/>
        <v>0</v>
      </c>
      <c r="AB125" s="151"/>
    </row>
    <row r="126" spans="15:28" ht="49.5" customHeight="1" x14ac:dyDescent="0.25">
      <c r="O126" s="44" t="s">
        <v>68</v>
      </c>
      <c r="P126" s="45">
        <v>2184931.84</v>
      </c>
      <c r="Q126" s="45">
        <v>3030622.03</v>
      </c>
      <c r="R126" s="45">
        <v>3961964.61</v>
      </c>
      <c r="S126" s="249">
        <v>1007271.13</v>
      </c>
      <c r="T126" s="45">
        <f t="shared" si="26"/>
        <v>0</v>
      </c>
      <c r="U126" s="45"/>
      <c r="V126" s="116"/>
      <c r="W126" s="116">
        <f t="shared" si="23"/>
        <v>0</v>
      </c>
      <c r="X126" s="116"/>
      <c r="Y126" s="45"/>
      <c r="Z126" s="45">
        <f t="shared" si="24"/>
        <v>0</v>
      </c>
      <c r="AA126" s="45">
        <f t="shared" si="27"/>
        <v>3961964.61</v>
      </c>
      <c r="AB126" s="230"/>
    </row>
    <row r="127" spans="15:28" ht="25.5" x14ac:dyDescent="0.25">
      <c r="O127" s="29" t="s">
        <v>69</v>
      </c>
      <c r="P127" s="17">
        <v>74155.98</v>
      </c>
      <c r="S127" s="207"/>
      <c r="T127" s="17">
        <f t="shared" si="26"/>
        <v>0</v>
      </c>
      <c r="U127" s="17"/>
      <c r="V127" s="18"/>
      <c r="W127" s="18">
        <f t="shared" si="23"/>
        <v>0</v>
      </c>
      <c r="X127" s="17"/>
      <c r="Y127" s="17"/>
      <c r="Z127" s="17">
        <f t="shared" si="24"/>
        <v>0</v>
      </c>
      <c r="AA127" s="17">
        <f t="shared" si="27"/>
        <v>0</v>
      </c>
      <c r="AB127" s="201"/>
    </row>
    <row r="128" spans="15:28" ht="135.75" customHeight="1" x14ac:dyDescent="0.25">
      <c r="O128" s="29" t="s">
        <v>70</v>
      </c>
      <c r="P128" s="17">
        <v>1813512.06</v>
      </c>
      <c r="Q128" s="21">
        <v>1312815.79</v>
      </c>
      <c r="R128" s="21">
        <v>7865894.3099999996</v>
      </c>
      <c r="S128" s="207">
        <v>732254.76</v>
      </c>
      <c r="T128" s="17">
        <f t="shared" si="26"/>
        <v>0</v>
      </c>
      <c r="U128" s="17"/>
      <c r="V128" s="18"/>
      <c r="W128" s="18">
        <f t="shared" si="23"/>
        <v>0</v>
      </c>
      <c r="X128" s="17"/>
      <c r="Y128" s="17"/>
      <c r="Z128" s="17">
        <f t="shared" si="24"/>
        <v>0</v>
      </c>
      <c r="AA128" s="17">
        <f t="shared" si="27"/>
        <v>7865894.3099999996</v>
      </c>
      <c r="AB128" s="217"/>
    </row>
    <row r="129" spans="15:28" ht="121.5" customHeight="1" x14ac:dyDescent="0.25">
      <c r="O129" s="29" t="s">
        <v>63</v>
      </c>
      <c r="P129" s="17">
        <v>5659341.6500000004</v>
      </c>
      <c r="Q129" s="21">
        <v>1918846.23</v>
      </c>
      <c r="R129" s="21">
        <v>3863456.83</v>
      </c>
      <c r="S129" s="207">
        <v>1430190.85</v>
      </c>
      <c r="T129" s="17">
        <f t="shared" si="26"/>
        <v>2455093</v>
      </c>
      <c r="U129" s="17"/>
      <c r="V129" s="18">
        <v>2455093</v>
      </c>
      <c r="W129" s="18">
        <f t="shared" si="23"/>
        <v>0</v>
      </c>
      <c r="X129" s="17"/>
      <c r="Y129" s="17"/>
      <c r="Z129" s="17">
        <f t="shared" si="24"/>
        <v>2455093</v>
      </c>
      <c r="AA129" s="17">
        <f t="shared" si="27"/>
        <v>6318549.8300000001</v>
      </c>
      <c r="AB129" s="180" t="s">
        <v>257</v>
      </c>
    </row>
    <row r="130" spans="15:28" ht="15" x14ac:dyDescent="0.25">
      <c r="O130" s="29" t="s">
        <v>200</v>
      </c>
      <c r="P130" s="17">
        <v>41898.25</v>
      </c>
      <c r="Q130" s="17">
        <v>55000</v>
      </c>
      <c r="R130" s="17">
        <v>55000</v>
      </c>
      <c r="S130" s="207">
        <v>5030.49</v>
      </c>
      <c r="T130" s="17">
        <f t="shared" si="26"/>
        <v>0</v>
      </c>
      <c r="U130" s="17"/>
      <c r="V130" s="18"/>
      <c r="W130" s="18">
        <f t="shared" si="23"/>
        <v>0</v>
      </c>
      <c r="X130" s="17"/>
      <c r="Y130" s="17"/>
      <c r="Z130" s="17">
        <f t="shared" si="24"/>
        <v>0</v>
      </c>
      <c r="AA130" s="17">
        <f t="shared" si="27"/>
        <v>55000</v>
      </c>
      <c r="AB130" s="150"/>
    </row>
    <row r="131" spans="15:28" ht="15" x14ac:dyDescent="0.25">
      <c r="O131" s="29" t="s">
        <v>71</v>
      </c>
      <c r="P131" s="17"/>
      <c r="Q131" s="17"/>
      <c r="R131" s="17"/>
      <c r="S131" s="207"/>
      <c r="T131" s="17">
        <f t="shared" si="26"/>
        <v>0</v>
      </c>
      <c r="U131" s="17"/>
      <c r="V131" s="18"/>
      <c r="W131" s="18">
        <f t="shared" si="23"/>
        <v>0</v>
      </c>
      <c r="X131" s="17"/>
      <c r="Y131" s="17"/>
      <c r="Z131" s="17">
        <f t="shared" si="24"/>
        <v>0</v>
      </c>
      <c r="AA131" s="17">
        <f t="shared" si="27"/>
        <v>0</v>
      </c>
      <c r="AB131" s="150"/>
    </row>
    <row r="132" spans="15:28" ht="69" customHeight="1" x14ac:dyDescent="0.25">
      <c r="O132" s="29" t="s">
        <v>72</v>
      </c>
      <c r="P132" s="17">
        <v>732326.86</v>
      </c>
      <c r="Q132" s="17">
        <v>175226</v>
      </c>
      <c r="R132" s="17">
        <v>6427974.9400000004</v>
      </c>
      <c r="S132" s="207">
        <v>4899609.5599999996</v>
      </c>
      <c r="T132" s="17">
        <f t="shared" si="26"/>
        <v>0</v>
      </c>
      <c r="U132" s="17"/>
      <c r="V132" s="18"/>
      <c r="W132" s="18">
        <f t="shared" si="23"/>
        <v>0</v>
      </c>
      <c r="X132" s="17"/>
      <c r="Y132" s="17"/>
      <c r="Z132" s="17">
        <f t="shared" si="24"/>
        <v>0</v>
      </c>
      <c r="AA132" s="17">
        <f t="shared" si="27"/>
        <v>6427974.9400000004</v>
      </c>
      <c r="AB132" s="150"/>
    </row>
    <row r="133" spans="15:28" ht="82.5" customHeight="1" x14ac:dyDescent="0.25">
      <c r="O133" s="29" t="s">
        <v>64</v>
      </c>
      <c r="P133" s="17">
        <v>3903806.6</v>
      </c>
      <c r="Q133" s="17">
        <v>3186384.52</v>
      </c>
      <c r="R133" s="17">
        <v>4236008.5199999996</v>
      </c>
      <c r="S133" s="207">
        <v>1541168.88</v>
      </c>
      <c r="T133" s="17">
        <f t="shared" si="26"/>
        <v>55000</v>
      </c>
      <c r="U133" s="17"/>
      <c r="V133" s="18">
        <v>55000</v>
      </c>
      <c r="W133" s="18">
        <f t="shared" si="23"/>
        <v>0</v>
      </c>
      <c r="X133" s="17"/>
      <c r="Y133" s="17"/>
      <c r="Z133" s="17">
        <f t="shared" si="24"/>
        <v>55000</v>
      </c>
      <c r="AA133" s="17">
        <f t="shared" si="27"/>
        <v>4291008.5199999996</v>
      </c>
      <c r="AB133" s="180" t="s">
        <v>248</v>
      </c>
    </row>
    <row r="134" spans="15:28" ht="63.75" x14ac:dyDescent="0.25">
      <c r="O134" s="29" t="s">
        <v>199</v>
      </c>
      <c r="P134" s="17">
        <v>22342</v>
      </c>
      <c r="Q134" s="17">
        <v>202950</v>
      </c>
      <c r="R134" s="17">
        <v>202950</v>
      </c>
      <c r="S134" s="207">
        <v>105622.46</v>
      </c>
      <c r="T134" s="17"/>
      <c r="U134" s="17"/>
      <c r="V134" s="18"/>
      <c r="W134" s="18"/>
      <c r="X134" s="17"/>
      <c r="Y134" s="17"/>
      <c r="Z134" s="17"/>
      <c r="AA134" s="33">
        <f t="shared" si="27"/>
        <v>202950</v>
      </c>
      <c r="AB134" s="151"/>
    </row>
    <row r="135" spans="15:28" ht="15" x14ac:dyDescent="0.25">
      <c r="O135" s="32" t="s">
        <v>185</v>
      </c>
      <c r="P135" s="17">
        <f>P136+P148+P159+P170+P181+P193</f>
        <v>6779741.1500000004</v>
      </c>
      <c r="Q135" s="17">
        <f t="shared" ref="Q135:Z135" si="28">Q136+Q148+Q159+Q170+Q181+Q193</f>
        <v>6806434.0700000003</v>
      </c>
      <c r="R135" s="17">
        <f t="shared" si="28"/>
        <v>9528776.0700000003</v>
      </c>
      <c r="S135" s="207">
        <f t="shared" si="28"/>
        <v>2885636.8899999997</v>
      </c>
      <c r="T135" s="17">
        <f t="shared" si="28"/>
        <v>0</v>
      </c>
      <c r="U135" s="17">
        <f t="shared" si="28"/>
        <v>0</v>
      </c>
      <c r="V135" s="17">
        <f t="shared" si="28"/>
        <v>0</v>
      </c>
      <c r="W135" s="17">
        <f t="shared" si="28"/>
        <v>0</v>
      </c>
      <c r="X135" s="17">
        <f t="shared" si="28"/>
        <v>0</v>
      </c>
      <c r="Y135" s="17">
        <f t="shared" si="28"/>
        <v>0</v>
      </c>
      <c r="Z135" s="17">
        <f t="shared" si="28"/>
        <v>0</v>
      </c>
      <c r="AA135" s="17">
        <f t="shared" si="27"/>
        <v>9528776.0700000003</v>
      </c>
      <c r="AB135" s="151"/>
    </row>
    <row r="136" spans="15:28" ht="15" x14ac:dyDescent="0.25">
      <c r="O136" s="77" t="s">
        <v>198</v>
      </c>
      <c r="P136" s="17">
        <f>SUM(P137:P147)</f>
        <v>5585250.0600000005</v>
      </c>
      <c r="Q136" s="17">
        <f>SUM(Q137:Q147)</f>
        <v>5805555.0700000003</v>
      </c>
      <c r="R136" s="17">
        <f>SUM(R137:R147)</f>
        <v>8332707.0700000003</v>
      </c>
      <c r="S136" s="207">
        <f>SUM(S137:S147)</f>
        <v>2567382.2399999998</v>
      </c>
      <c r="T136" s="17"/>
      <c r="U136" s="17"/>
      <c r="V136" s="17">
        <f>SUM(V137:V147)</f>
        <v>0</v>
      </c>
      <c r="W136" s="18"/>
      <c r="X136" s="17"/>
      <c r="Y136" s="17"/>
      <c r="Z136" s="17"/>
      <c r="AA136" s="17">
        <f t="shared" si="27"/>
        <v>8332707.0700000003</v>
      </c>
      <c r="AB136" s="151"/>
    </row>
    <row r="137" spans="15:28" ht="15" x14ac:dyDescent="0.25">
      <c r="O137" s="29" t="s">
        <v>66</v>
      </c>
      <c r="P137" s="17">
        <v>646508</v>
      </c>
      <c r="Q137" s="17">
        <v>620458</v>
      </c>
      <c r="R137" s="17">
        <v>620458</v>
      </c>
      <c r="S137" s="207">
        <v>247626.92</v>
      </c>
      <c r="T137" s="17">
        <f t="shared" ref="T137:T146" si="29">U137+V137</f>
        <v>0</v>
      </c>
      <c r="U137" s="17"/>
      <c r="V137" s="18"/>
      <c r="W137" s="18">
        <f t="shared" ref="W137:W146" si="30">X137+Y137</f>
        <v>0</v>
      </c>
      <c r="X137" s="17"/>
      <c r="Y137" s="17"/>
      <c r="Z137" s="17">
        <f t="shared" ref="Z137:Z146" si="31">W137+T137</f>
        <v>0</v>
      </c>
      <c r="AA137" s="17">
        <f t="shared" ref="AA137:AA148" si="32">R137+Z137</f>
        <v>620458</v>
      </c>
      <c r="AB137" s="151"/>
    </row>
    <row r="138" spans="15:28" ht="15" x14ac:dyDescent="0.25">
      <c r="O138" s="29" t="s">
        <v>67</v>
      </c>
      <c r="P138" s="17"/>
      <c r="Q138" s="17"/>
      <c r="R138" s="17"/>
      <c r="S138" s="207"/>
      <c r="T138" s="17">
        <f t="shared" si="29"/>
        <v>0</v>
      </c>
      <c r="U138" s="17"/>
      <c r="V138" s="18"/>
      <c r="W138" s="18">
        <f t="shared" si="30"/>
        <v>0</v>
      </c>
      <c r="X138" s="17"/>
      <c r="Y138" s="17"/>
      <c r="Z138" s="17">
        <f t="shared" si="31"/>
        <v>0</v>
      </c>
      <c r="AA138" s="17">
        <f t="shared" si="32"/>
        <v>0</v>
      </c>
      <c r="AB138" s="151"/>
    </row>
    <row r="139" spans="15:28" ht="50.25" customHeight="1" x14ac:dyDescent="0.25">
      <c r="O139" s="58" t="s">
        <v>68</v>
      </c>
      <c r="P139" s="17">
        <v>1285656.53</v>
      </c>
      <c r="Q139" s="17">
        <v>1575972.2</v>
      </c>
      <c r="R139" s="17">
        <v>1965972.2</v>
      </c>
      <c r="S139" s="207">
        <v>587907.89</v>
      </c>
      <c r="T139" s="17">
        <f t="shared" si="29"/>
        <v>0</v>
      </c>
      <c r="U139" s="17"/>
      <c r="V139" s="18"/>
      <c r="W139" s="18">
        <f t="shared" si="30"/>
        <v>0</v>
      </c>
      <c r="X139" s="17"/>
      <c r="Y139" s="17"/>
      <c r="Z139" s="17">
        <f t="shared" si="31"/>
        <v>0</v>
      </c>
      <c r="AA139" s="17">
        <f t="shared" si="32"/>
        <v>1965972.2</v>
      </c>
      <c r="AB139" s="230"/>
    </row>
    <row r="140" spans="15:28" ht="25.5" x14ac:dyDescent="0.25">
      <c r="O140" s="29" t="s">
        <v>69</v>
      </c>
      <c r="P140" s="17">
        <v>7790.45</v>
      </c>
      <c r="Q140" s="17"/>
      <c r="R140" s="17"/>
      <c r="S140" s="207"/>
      <c r="T140" s="17">
        <f t="shared" si="29"/>
        <v>0</v>
      </c>
      <c r="U140" s="17"/>
      <c r="V140" s="18"/>
      <c r="W140" s="18">
        <f t="shared" si="30"/>
        <v>0</v>
      </c>
      <c r="X140" s="17"/>
      <c r="Y140" s="17"/>
      <c r="Z140" s="17">
        <f t="shared" si="31"/>
        <v>0</v>
      </c>
      <c r="AA140" s="17">
        <f t="shared" si="32"/>
        <v>0</v>
      </c>
      <c r="AB140" s="182"/>
    </row>
    <row r="141" spans="15:28" ht="114" customHeight="1" x14ac:dyDescent="0.25">
      <c r="O141" s="29" t="s">
        <v>70</v>
      </c>
      <c r="P141" s="17">
        <v>640519.05000000005</v>
      </c>
      <c r="Q141" s="17">
        <v>419798</v>
      </c>
      <c r="R141" s="17">
        <v>1541950</v>
      </c>
      <c r="S141" s="207">
        <v>367818.43</v>
      </c>
      <c r="T141" s="17">
        <f t="shared" si="29"/>
        <v>0</v>
      </c>
      <c r="U141" s="17"/>
      <c r="V141" s="18"/>
      <c r="W141" s="18">
        <f t="shared" si="30"/>
        <v>0</v>
      </c>
      <c r="X141" s="17"/>
      <c r="Y141" s="17"/>
      <c r="Z141" s="17">
        <f t="shared" si="31"/>
        <v>0</v>
      </c>
      <c r="AA141" s="17">
        <f t="shared" si="32"/>
        <v>1541950</v>
      </c>
      <c r="AB141" s="232"/>
    </row>
    <row r="142" spans="15:28" ht="81.75" customHeight="1" x14ac:dyDescent="0.25">
      <c r="O142" s="29" t="s">
        <v>63</v>
      </c>
      <c r="P142" s="17">
        <v>765802.5</v>
      </c>
      <c r="Q142" s="17">
        <v>580976.87</v>
      </c>
      <c r="R142" s="17">
        <v>680976.87</v>
      </c>
      <c r="S142" s="207">
        <v>367088.2</v>
      </c>
      <c r="T142" s="17">
        <f t="shared" si="29"/>
        <v>0</v>
      </c>
      <c r="U142" s="17"/>
      <c r="V142" s="18"/>
      <c r="W142" s="18">
        <f t="shared" si="30"/>
        <v>0</v>
      </c>
      <c r="X142" s="17"/>
      <c r="Y142" s="17"/>
      <c r="Z142" s="17">
        <f t="shared" si="31"/>
        <v>0</v>
      </c>
      <c r="AA142" s="17">
        <f t="shared" si="32"/>
        <v>680976.87</v>
      </c>
      <c r="AB142" s="150"/>
    </row>
    <row r="143" spans="15:28" ht="15" x14ac:dyDescent="0.25">
      <c r="O143" s="29" t="s">
        <v>200</v>
      </c>
      <c r="P143" s="17">
        <v>20521.52</v>
      </c>
      <c r="Q143" s="17">
        <v>34000</v>
      </c>
      <c r="R143" s="17">
        <v>34000</v>
      </c>
      <c r="S143" s="207">
        <v>2758.66</v>
      </c>
      <c r="T143" s="17"/>
      <c r="U143" s="17"/>
      <c r="V143" s="18"/>
      <c r="W143" s="18"/>
      <c r="X143" s="17"/>
      <c r="Y143" s="17"/>
      <c r="Z143" s="17"/>
      <c r="AA143" s="17"/>
      <c r="AB143" s="151"/>
    </row>
    <row r="144" spans="15:28" ht="15" x14ac:dyDescent="0.25">
      <c r="O144" s="29" t="s">
        <v>71</v>
      </c>
      <c r="P144" s="17"/>
      <c r="Q144" s="17"/>
      <c r="R144" s="17"/>
      <c r="S144" s="207"/>
      <c r="T144" s="17">
        <f t="shared" si="29"/>
        <v>0</v>
      </c>
      <c r="U144" s="17"/>
      <c r="V144" s="18"/>
      <c r="W144" s="18">
        <f t="shared" si="30"/>
        <v>0</v>
      </c>
      <c r="X144" s="17"/>
      <c r="Y144" s="17"/>
      <c r="Z144" s="17">
        <f t="shared" si="31"/>
        <v>0</v>
      </c>
      <c r="AA144" s="17">
        <f t="shared" si="32"/>
        <v>0</v>
      </c>
      <c r="AB144" s="151"/>
    </row>
    <row r="145" spans="15:28" ht="25.5" x14ac:dyDescent="0.25">
      <c r="O145" s="29" t="s">
        <v>72</v>
      </c>
      <c r="P145" s="17">
        <v>366272.36</v>
      </c>
      <c r="Q145" s="17">
        <v>175226</v>
      </c>
      <c r="R145" s="17">
        <v>540226</v>
      </c>
      <c r="S145" s="207">
        <v>65767</v>
      </c>
      <c r="T145" s="17">
        <f t="shared" si="29"/>
        <v>0</v>
      </c>
      <c r="U145" s="17"/>
      <c r="V145" s="18"/>
      <c r="W145" s="18">
        <f t="shared" si="30"/>
        <v>0</v>
      </c>
      <c r="X145" s="17"/>
      <c r="Y145" s="17"/>
      <c r="Z145" s="17">
        <f t="shared" si="31"/>
        <v>0</v>
      </c>
      <c r="AA145" s="17">
        <f t="shared" si="32"/>
        <v>540226</v>
      </c>
      <c r="AB145" s="183"/>
    </row>
    <row r="146" spans="15:28" ht="74.25" customHeight="1" x14ac:dyDescent="0.25">
      <c r="O146" s="29" t="s">
        <v>64</v>
      </c>
      <c r="P146" s="17">
        <v>1852179.65</v>
      </c>
      <c r="Q146" s="17">
        <v>2399124</v>
      </c>
      <c r="R146" s="17">
        <v>2949124</v>
      </c>
      <c r="S146" s="207">
        <v>928415.14</v>
      </c>
      <c r="T146" s="17">
        <f t="shared" si="29"/>
        <v>0</v>
      </c>
      <c r="U146" s="17"/>
      <c r="V146" s="18"/>
      <c r="W146" s="18">
        <f t="shared" si="30"/>
        <v>0</v>
      </c>
      <c r="X146" s="17"/>
      <c r="Y146" s="17"/>
      <c r="Z146" s="17">
        <f t="shared" si="31"/>
        <v>0</v>
      </c>
      <c r="AA146" s="17">
        <f t="shared" si="32"/>
        <v>2949124</v>
      </c>
      <c r="AB146" s="233"/>
    </row>
    <row r="147" spans="15:28" ht="63.75" x14ac:dyDescent="0.25">
      <c r="O147" s="29" t="s">
        <v>199</v>
      </c>
      <c r="P147" s="17"/>
      <c r="Q147" s="17"/>
      <c r="R147" s="17"/>
      <c r="S147" s="207"/>
      <c r="T147" s="17"/>
      <c r="U147" s="17"/>
      <c r="V147" s="18"/>
      <c r="W147" s="18"/>
      <c r="X147" s="17"/>
      <c r="Y147" s="17"/>
      <c r="Z147" s="17"/>
      <c r="AA147" s="33">
        <f t="shared" si="32"/>
        <v>0</v>
      </c>
      <c r="AB147" s="151"/>
    </row>
    <row r="148" spans="15:28" ht="15" x14ac:dyDescent="0.25">
      <c r="O148" s="77" t="s">
        <v>192</v>
      </c>
      <c r="P148" s="17">
        <f>SUM(P149:P158)</f>
        <v>30534</v>
      </c>
      <c r="Q148" s="17">
        <f>SUM(Q149:Q158)</f>
        <v>26862</v>
      </c>
      <c r="R148" s="17">
        <f>SUM(R149:R158)</f>
        <v>26862</v>
      </c>
      <c r="S148" s="17">
        <f>SUM(S149:S158)</f>
        <v>6050</v>
      </c>
      <c r="T148" s="17"/>
      <c r="U148" s="17"/>
      <c r="V148" s="17"/>
      <c r="W148" s="18"/>
      <c r="X148" s="17"/>
      <c r="Y148" s="17"/>
      <c r="Z148" s="17"/>
      <c r="AA148" s="33">
        <f t="shared" si="32"/>
        <v>26862</v>
      </c>
      <c r="AB148" s="151"/>
    </row>
    <row r="149" spans="15:28" ht="15" x14ac:dyDescent="0.25">
      <c r="O149" s="29" t="s">
        <v>66</v>
      </c>
      <c r="P149" s="17"/>
      <c r="Q149" s="17">
        <v>500</v>
      </c>
      <c r="R149" s="17">
        <v>500</v>
      </c>
      <c r="S149" s="207"/>
      <c r="T149" s="17">
        <f t="shared" ref="T149:T157" si="33">U149+V149</f>
        <v>0</v>
      </c>
      <c r="U149" s="17"/>
      <c r="V149" s="18"/>
      <c r="W149" s="18">
        <f t="shared" ref="W149:W157" si="34">X149+Y149</f>
        <v>0</v>
      </c>
      <c r="X149" s="17"/>
      <c r="Y149" s="17"/>
      <c r="Z149" s="17">
        <f t="shared" ref="Z149:Z157" si="35">W149+T149</f>
        <v>0</v>
      </c>
      <c r="AA149" s="17">
        <f t="shared" ref="AA149:AA158" si="36">R149+Z149</f>
        <v>500</v>
      </c>
      <c r="AB149" s="151"/>
    </row>
    <row r="150" spans="15:28" ht="15" x14ac:dyDescent="0.25">
      <c r="O150" s="29" t="s">
        <v>67</v>
      </c>
      <c r="P150" s="17"/>
      <c r="Q150" s="17"/>
      <c r="R150" s="17"/>
      <c r="S150" s="207"/>
      <c r="T150" s="17">
        <f t="shared" si="33"/>
        <v>0</v>
      </c>
      <c r="U150" s="17"/>
      <c r="V150" s="18"/>
      <c r="W150" s="18">
        <f t="shared" si="34"/>
        <v>0</v>
      </c>
      <c r="X150" s="17"/>
      <c r="Y150" s="17"/>
      <c r="Z150" s="17">
        <f t="shared" si="35"/>
        <v>0</v>
      </c>
      <c r="AA150" s="17">
        <f t="shared" si="36"/>
        <v>0</v>
      </c>
      <c r="AB150" s="151"/>
    </row>
    <row r="151" spans="15:28" ht="15" x14ac:dyDescent="0.25">
      <c r="O151" s="58" t="s">
        <v>68</v>
      </c>
      <c r="P151" s="17"/>
      <c r="Q151" s="17"/>
      <c r="R151" s="17"/>
      <c r="S151" s="207"/>
      <c r="T151" s="17">
        <f t="shared" si="33"/>
        <v>0</v>
      </c>
      <c r="U151" s="17"/>
      <c r="V151" s="18"/>
      <c r="W151" s="18">
        <f t="shared" si="34"/>
        <v>0</v>
      </c>
      <c r="X151" s="17"/>
      <c r="Y151" s="17"/>
      <c r="Z151" s="17">
        <f t="shared" si="35"/>
        <v>0</v>
      </c>
      <c r="AA151" s="17">
        <f t="shared" si="36"/>
        <v>0</v>
      </c>
      <c r="AB151" s="151"/>
    </row>
    <row r="152" spans="15:28" ht="25.5" x14ac:dyDescent="0.25">
      <c r="O152" s="29" t="s">
        <v>69</v>
      </c>
      <c r="P152" s="17"/>
      <c r="Q152" s="17"/>
      <c r="R152" s="17"/>
      <c r="S152" s="207"/>
      <c r="T152" s="17">
        <f t="shared" si="33"/>
        <v>0</v>
      </c>
      <c r="U152" s="17"/>
      <c r="V152" s="18"/>
      <c r="W152" s="18">
        <f t="shared" si="34"/>
        <v>0</v>
      </c>
      <c r="X152" s="17"/>
      <c r="Y152" s="17"/>
      <c r="Z152" s="17">
        <f t="shared" si="35"/>
        <v>0</v>
      </c>
      <c r="AA152" s="17">
        <f t="shared" si="36"/>
        <v>0</v>
      </c>
      <c r="AB152" s="151"/>
    </row>
    <row r="153" spans="15:28" ht="25.5" x14ac:dyDescent="0.25">
      <c r="O153" s="29" t="s">
        <v>70</v>
      </c>
      <c r="P153" s="17">
        <v>5000</v>
      </c>
      <c r="Q153" s="17">
        <v>2000</v>
      </c>
      <c r="R153" s="17">
        <v>2000</v>
      </c>
      <c r="S153" s="207"/>
      <c r="T153" s="17">
        <f t="shared" si="33"/>
        <v>0</v>
      </c>
      <c r="U153" s="17"/>
      <c r="V153" s="18"/>
      <c r="W153" s="18">
        <f t="shared" si="34"/>
        <v>0</v>
      </c>
      <c r="X153" s="17"/>
      <c r="Y153" s="17"/>
      <c r="Z153" s="17">
        <f t="shared" si="35"/>
        <v>0</v>
      </c>
      <c r="AA153" s="17">
        <f t="shared" si="36"/>
        <v>2000</v>
      </c>
      <c r="AB153" s="151"/>
    </row>
    <row r="154" spans="15:28" ht="15" x14ac:dyDescent="0.25">
      <c r="O154" s="29" t="s">
        <v>63</v>
      </c>
      <c r="P154" s="17">
        <v>15699</v>
      </c>
      <c r="Q154" s="17">
        <v>500</v>
      </c>
      <c r="R154" s="17">
        <v>500</v>
      </c>
      <c r="S154" s="207">
        <v>6050</v>
      </c>
      <c r="T154" s="17">
        <f t="shared" si="33"/>
        <v>0</v>
      </c>
      <c r="U154" s="17"/>
      <c r="V154" s="18"/>
      <c r="W154" s="18">
        <f t="shared" si="34"/>
        <v>0</v>
      </c>
      <c r="X154" s="17"/>
      <c r="Y154" s="17"/>
      <c r="Z154" s="17">
        <f t="shared" si="35"/>
        <v>0</v>
      </c>
      <c r="AA154" s="17">
        <f t="shared" si="36"/>
        <v>500</v>
      </c>
      <c r="AB154" s="151"/>
    </row>
    <row r="155" spans="15:28" ht="15" x14ac:dyDescent="0.25">
      <c r="O155" s="29" t="s">
        <v>71</v>
      </c>
      <c r="P155" s="17"/>
      <c r="Q155" s="17"/>
      <c r="R155" s="17"/>
      <c r="S155" s="207"/>
      <c r="T155" s="17">
        <f t="shared" si="33"/>
        <v>0</v>
      </c>
      <c r="U155" s="17"/>
      <c r="V155" s="18"/>
      <c r="W155" s="18">
        <f t="shared" si="34"/>
        <v>0</v>
      </c>
      <c r="X155" s="17"/>
      <c r="Y155" s="17"/>
      <c r="Z155" s="17">
        <f t="shared" si="35"/>
        <v>0</v>
      </c>
      <c r="AA155" s="17">
        <f t="shared" si="36"/>
        <v>0</v>
      </c>
      <c r="AB155" s="151"/>
    </row>
    <row r="156" spans="15:28" ht="25.5" x14ac:dyDescent="0.25">
      <c r="O156" s="29" t="s">
        <v>72</v>
      </c>
      <c r="P156" s="17"/>
      <c r="Q156" s="17"/>
      <c r="R156" s="17"/>
      <c r="S156" s="207"/>
      <c r="T156" s="17">
        <f t="shared" si="33"/>
        <v>0</v>
      </c>
      <c r="U156" s="17"/>
      <c r="V156" s="18"/>
      <c r="W156" s="18">
        <f t="shared" si="34"/>
        <v>0</v>
      </c>
      <c r="X156" s="17"/>
      <c r="Y156" s="17"/>
      <c r="Z156" s="17">
        <f t="shared" si="35"/>
        <v>0</v>
      </c>
      <c r="AA156" s="17">
        <f t="shared" si="36"/>
        <v>0</v>
      </c>
      <c r="AB156" s="151"/>
    </row>
    <row r="157" spans="15:28" ht="25.5" x14ac:dyDescent="0.25">
      <c r="O157" s="29" t="s">
        <v>64</v>
      </c>
      <c r="P157" s="17">
        <v>9835</v>
      </c>
      <c r="Q157" s="17">
        <v>6762</v>
      </c>
      <c r="R157" s="17">
        <v>6762</v>
      </c>
      <c r="S157" s="207"/>
      <c r="T157" s="17">
        <f t="shared" si="33"/>
        <v>0</v>
      </c>
      <c r="U157" s="17"/>
      <c r="V157" s="18"/>
      <c r="W157" s="18">
        <f t="shared" si="34"/>
        <v>0</v>
      </c>
      <c r="X157" s="17"/>
      <c r="Y157" s="17"/>
      <c r="Z157" s="17">
        <f t="shared" si="35"/>
        <v>0</v>
      </c>
      <c r="AA157" s="17">
        <f t="shared" si="36"/>
        <v>6762</v>
      </c>
      <c r="AB157" s="151"/>
    </row>
    <row r="158" spans="15:28" ht="63.75" x14ac:dyDescent="0.25">
      <c r="O158" s="29" t="s">
        <v>199</v>
      </c>
      <c r="P158" s="17"/>
      <c r="Q158" s="17">
        <v>17100</v>
      </c>
      <c r="R158" s="17">
        <v>17100</v>
      </c>
      <c r="S158" s="207"/>
      <c r="T158" s="17"/>
      <c r="U158" s="17"/>
      <c r="V158" s="18"/>
      <c r="W158" s="18"/>
      <c r="X158" s="17"/>
      <c r="Y158" s="17"/>
      <c r="Z158" s="17"/>
      <c r="AA158" s="17">
        <f t="shared" si="36"/>
        <v>17100</v>
      </c>
      <c r="AB158" s="151"/>
    </row>
    <row r="159" spans="15:28" ht="15" x14ac:dyDescent="0.25">
      <c r="O159" s="77" t="s">
        <v>73</v>
      </c>
      <c r="P159" s="17">
        <f>SUM(P160:P169)</f>
        <v>67700</v>
      </c>
      <c r="Q159" s="17">
        <f>SUM(Q160:Q169)</f>
        <v>47600</v>
      </c>
      <c r="R159" s="17">
        <f>SUM(R160:R169)</f>
        <v>86200</v>
      </c>
      <c r="S159" s="17">
        <f>SUM(S160:S169)</f>
        <v>26970</v>
      </c>
      <c r="T159" s="17"/>
      <c r="U159" s="17"/>
      <c r="V159" s="18"/>
      <c r="W159" s="18"/>
      <c r="X159" s="17"/>
      <c r="Y159" s="17"/>
      <c r="Z159" s="17"/>
      <c r="AA159" s="17"/>
      <c r="AB159" s="151"/>
    </row>
    <row r="160" spans="15:28" ht="15" x14ac:dyDescent="0.25">
      <c r="O160" s="29" t="s">
        <v>66</v>
      </c>
      <c r="P160" s="17">
        <v>4600</v>
      </c>
      <c r="Q160" s="17">
        <v>4700</v>
      </c>
      <c r="R160" s="17">
        <v>4700</v>
      </c>
      <c r="S160" s="207">
        <v>1650</v>
      </c>
      <c r="T160" s="17">
        <f t="shared" ref="T160:T170" si="37">U160+V160</f>
        <v>0</v>
      </c>
      <c r="U160" s="17"/>
      <c r="V160" s="18"/>
      <c r="W160" s="18">
        <f t="shared" ref="W160:W170" si="38">X160+Y160</f>
        <v>0</v>
      </c>
      <c r="X160" s="17"/>
      <c r="Y160" s="17"/>
      <c r="Z160" s="17">
        <f t="shared" ref="Z160:Z170" si="39">W160+T160</f>
        <v>0</v>
      </c>
      <c r="AA160" s="17">
        <f t="shared" ref="AA160:AA170" si="40">R160+Z160</f>
        <v>4700</v>
      </c>
      <c r="AB160" s="151"/>
    </row>
    <row r="161" spans="15:28" ht="15" x14ac:dyDescent="0.25">
      <c r="O161" s="29" t="s">
        <v>67</v>
      </c>
      <c r="P161" s="17"/>
      <c r="Q161" s="17"/>
      <c r="R161" s="17"/>
      <c r="S161" s="207"/>
      <c r="T161" s="17">
        <f t="shared" si="37"/>
        <v>0</v>
      </c>
      <c r="U161" s="17"/>
      <c r="V161" s="18"/>
      <c r="W161" s="18">
        <f t="shared" si="38"/>
        <v>0</v>
      </c>
      <c r="X161" s="17"/>
      <c r="Y161" s="17"/>
      <c r="Z161" s="17">
        <f t="shared" si="39"/>
        <v>0</v>
      </c>
      <c r="AA161" s="17">
        <f t="shared" si="40"/>
        <v>0</v>
      </c>
      <c r="AB161" s="151"/>
    </row>
    <row r="162" spans="15:28" ht="15" x14ac:dyDescent="0.25">
      <c r="O162" s="58" t="s">
        <v>68</v>
      </c>
      <c r="P162" s="17"/>
      <c r="Q162" s="17"/>
      <c r="R162" s="17"/>
      <c r="S162" s="207"/>
      <c r="T162" s="17">
        <f t="shared" si="37"/>
        <v>0</v>
      </c>
      <c r="U162" s="17"/>
      <c r="V162" s="18"/>
      <c r="W162" s="18">
        <f t="shared" si="38"/>
        <v>0</v>
      </c>
      <c r="X162" s="17"/>
      <c r="Y162" s="17"/>
      <c r="Z162" s="17">
        <f t="shared" si="39"/>
        <v>0</v>
      </c>
      <c r="AA162" s="17">
        <f t="shared" si="40"/>
        <v>0</v>
      </c>
      <c r="AB162" s="151"/>
    </row>
    <row r="163" spans="15:28" ht="25.5" x14ac:dyDescent="0.25">
      <c r="O163" s="29" t="s">
        <v>69</v>
      </c>
      <c r="P163" s="17"/>
      <c r="Q163" s="17"/>
      <c r="R163" s="17"/>
      <c r="S163" s="207"/>
      <c r="T163" s="17">
        <f t="shared" si="37"/>
        <v>0</v>
      </c>
      <c r="U163" s="17"/>
      <c r="V163" s="18"/>
      <c r="W163" s="18">
        <f t="shared" si="38"/>
        <v>0</v>
      </c>
      <c r="X163" s="17"/>
      <c r="Y163" s="17"/>
      <c r="Z163" s="17">
        <f t="shared" si="39"/>
        <v>0</v>
      </c>
      <c r="AA163" s="17">
        <f t="shared" si="40"/>
        <v>0</v>
      </c>
      <c r="AB163" s="151"/>
    </row>
    <row r="164" spans="15:28" ht="25.5" x14ac:dyDescent="0.25">
      <c r="O164" s="29" t="s">
        <v>70</v>
      </c>
      <c r="P164" s="17">
        <v>2450</v>
      </c>
      <c r="Q164" s="17">
        <v>3000</v>
      </c>
      <c r="R164" s="17">
        <v>3000</v>
      </c>
      <c r="S164" s="207"/>
      <c r="T164" s="17">
        <f t="shared" si="37"/>
        <v>0</v>
      </c>
      <c r="U164" s="17"/>
      <c r="V164" s="18"/>
      <c r="W164" s="18">
        <f t="shared" si="38"/>
        <v>0</v>
      </c>
      <c r="X164" s="17"/>
      <c r="Y164" s="17"/>
      <c r="Z164" s="17">
        <f t="shared" si="39"/>
        <v>0</v>
      </c>
      <c r="AA164" s="17">
        <f t="shared" si="40"/>
        <v>3000</v>
      </c>
      <c r="AB164" s="151"/>
    </row>
    <row r="165" spans="15:28" ht="15" x14ac:dyDescent="0.25">
      <c r="O165" s="29" t="s">
        <v>63</v>
      </c>
      <c r="P165" s="17">
        <v>35068</v>
      </c>
      <c r="Q165" s="17">
        <v>7200</v>
      </c>
      <c r="R165" s="17">
        <v>7200</v>
      </c>
      <c r="S165" s="207">
        <v>4800</v>
      </c>
      <c r="T165" s="17">
        <f t="shared" si="37"/>
        <v>0</v>
      </c>
      <c r="U165" s="17"/>
      <c r="V165" s="18"/>
      <c r="W165" s="18">
        <f t="shared" si="38"/>
        <v>0</v>
      </c>
      <c r="X165" s="17"/>
      <c r="Y165" s="17"/>
      <c r="Z165" s="17">
        <f t="shared" si="39"/>
        <v>0</v>
      </c>
      <c r="AA165" s="17">
        <f t="shared" si="40"/>
        <v>7200</v>
      </c>
      <c r="AB165" s="151"/>
    </row>
    <row r="166" spans="15:28" ht="15" x14ac:dyDescent="0.25">
      <c r="O166" s="29" t="s">
        <v>71</v>
      </c>
      <c r="P166" s="17"/>
      <c r="Q166" s="17"/>
      <c r="R166" s="17"/>
      <c r="S166" s="207"/>
      <c r="T166" s="17">
        <f t="shared" si="37"/>
        <v>0</v>
      </c>
      <c r="U166" s="17"/>
      <c r="V166" s="18"/>
      <c r="W166" s="18">
        <f t="shared" si="38"/>
        <v>0</v>
      </c>
      <c r="X166" s="17"/>
      <c r="Y166" s="17"/>
      <c r="Z166" s="17">
        <f t="shared" si="39"/>
        <v>0</v>
      </c>
      <c r="AA166" s="17">
        <f t="shared" si="40"/>
        <v>0</v>
      </c>
      <c r="AB166" s="151"/>
    </row>
    <row r="167" spans="15:28" ht="25.5" x14ac:dyDescent="0.25">
      <c r="O167" s="29" t="s">
        <v>72</v>
      </c>
      <c r="P167" s="17">
        <v>3400</v>
      </c>
      <c r="Q167" s="17"/>
      <c r="R167" s="17">
        <v>38600</v>
      </c>
      <c r="S167" s="207">
        <v>20390</v>
      </c>
      <c r="T167" s="17">
        <f t="shared" si="37"/>
        <v>0</v>
      </c>
      <c r="U167" s="17"/>
      <c r="V167" s="18"/>
      <c r="W167" s="18">
        <f t="shared" si="38"/>
        <v>0</v>
      </c>
      <c r="X167" s="17"/>
      <c r="Y167" s="17"/>
      <c r="Z167" s="17">
        <f t="shared" si="39"/>
        <v>0</v>
      </c>
      <c r="AA167" s="17">
        <f t="shared" si="40"/>
        <v>38600</v>
      </c>
      <c r="AB167" s="151"/>
    </row>
    <row r="168" spans="15:28" ht="25.5" x14ac:dyDescent="0.25">
      <c r="O168" s="29" t="s">
        <v>64</v>
      </c>
      <c r="P168" s="17">
        <v>22182</v>
      </c>
      <c r="Q168" s="17">
        <v>10250</v>
      </c>
      <c r="R168" s="17">
        <v>10250</v>
      </c>
      <c r="S168" s="207">
        <v>130</v>
      </c>
      <c r="T168" s="17">
        <f t="shared" si="37"/>
        <v>0</v>
      </c>
      <c r="U168" s="17"/>
      <c r="V168" s="18"/>
      <c r="W168" s="18">
        <f t="shared" si="38"/>
        <v>0</v>
      </c>
      <c r="X168" s="17"/>
      <c r="Y168" s="17"/>
      <c r="Z168" s="17">
        <f t="shared" si="39"/>
        <v>0</v>
      </c>
      <c r="AA168" s="17">
        <f t="shared" si="40"/>
        <v>10250</v>
      </c>
      <c r="AB168" s="151"/>
    </row>
    <row r="169" spans="15:28" ht="63.75" x14ac:dyDescent="0.25">
      <c r="O169" s="29" t="s">
        <v>199</v>
      </c>
      <c r="P169" s="17"/>
      <c r="Q169" s="17">
        <v>22450</v>
      </c>
      <c r="R169" s="17">
        <v>22450</v>
      </c>
      <c r="S169" s="207"/>
      <c r="T169" s="17">
        <f t="shared" si="37"/>
        <v>0</v>
      </c>
      <c r="U169" s="17"/>
      <c r="V169" s="18"/>
      <c r="W169" s="18">
        <f t="shared" si="38"/>
        <v>0</v>
      </c>
      <c r="X169" s="17"/>
      <c r="Y169" s="17"/>
      <c r="Z169" s="17">
        <f t="shared" si="39"/>
        <v>0</v>
      </c>
      <c r="AA169" s="17">
        <f t="shared" si="40"/>
        <v>22450</v>
      </c>
      <c r="AB169" s="151"/>
    </row>
    <row r="170" spans="15:28" ht="15" x14ac:dyDescent="0.25">
      <c r="O170" s="77" t="s">
        <v>193</v>
      </c>
      <c r="P170" s="17">
        <f>SUM(P171:P180)</f>
        <v>51632</v>
      </c>
      <c r="Q170" s="17">
        <f>SUM(Q171:Q180)</f>
        <v>44581</v>
      </c>
      <c r="R170" s="17">
        <f>SUM(R171:R180)</f>
        <v>44581</v>
      </c>
      <c r="S170" s="17">
        <f>SUM(S171:S180)</f>
        <v>18031</v>
      </c>
      <c r="T170" s="17">
        <f t="shared" si="37"/>
        <v>0</v>
      </c>
      <c r="U170" s="17"/>
      <c r="V170" s="17"/>
      <c r="W170" s="18">
        <f t="shared" si="38"/>
        <v>0</v>
      </c>
      <c r="X170" s="17"/>
      <c r="Y170" s="17"/>
      <c r="Z170" s="17">
        <f t="shared" si="39"/>
        <v>0</v>
      </c>
      <c r="AA170" s="17">
        <f t="shared" si="40"/>
        <v>44581</v>
      </c>
      <c r="AB170" s="150"/>
    </row>
    <row r="171" spans="15:28" ht="15" x14ac:dyDescent="0.25">
      <c r="O171" s="29" t="s">
        <v>66</v>
      </c>
      <c r="P171" s="17">
        <v>15907</v>
      </c>
      <c r="Q171" s="17">
        <v>16581</v>
      </c>
      <c r="R171" s="17">
        <v>16581</v>
      </c>
      <c r="S171" s="207">
        <v>6905</v>
      </c>
      <c r="T171" s="17">
        <f t="shared" ref="T171:T179" si="41">U171+V171</f>
        <v>0</v>
      </c>
      <c r="U171" s="17"/>
      <c r="V171" s="18"/>
      <c r="W171" s="18">
        <f t="shared" ref="W171:W179" si="42">X171+Y171</f>
        <v>0</v>
      </c>
      <c r="X171" s="17"/>
      <c r="Y171" s="17"/>
      <c r="Z171" s="17">
        <f t="shared" ref="Z171:Z179" si="43">W171+T171</f>
        <v>0</v>
      </c>
      <c r="AA171" s="17">
        <f t="shared" ref="AA171:AA179" si="44">R171+Z171</f>
        <v>16581</v>
      </c>
      <c r="AB171" s="150"/>
    </row>
    <row r="172" spans="15:28" ht="15" x14ac:dyDescent="0.25">
      <c r="O172" s="29" t="s">
        <v>67</v>
      </c>
      <c r="P172" s="17"/>
      <c r="Q172" s="17"/>
      <c r="R172" s="17"/>
      <c r="S172" s="207"/>
      <c r="T172" s="17">
        <f t="shared" si="41"/>
        <v>0</v>
      </c>
      <c r="U172" s="17"/>
      <c r="V172" s="18"/>
      <c r="W172" s="18">
        <f t="shared" si="42"/>
        <v>0</v>
      </c>
      <c r="X172" s="17"/>
      <c r="Y172" s="17"/>
      <c r="Z172" s="17">
        <f t="shared" si="43"/>
        <v>0</v>
      </c>
      <c r="AA172" s="17">
        <f t="shared" si="44"/>
        <v>0</v>
      </c>
      <c r="AB172" s="150"/>
    </row>
    <row r="173" spans="15:28" ht="15" x14ac:dyDescent="0.25">
      <c r="O173" s="58" t="s">
        <v>68</v>
      </c>
      <c r="P173" s="17"/>
      <c r="Q173" s="17"/>
      <c r="R173" s="17"/>
      <c r="S173" s="207"/>
      <c r="T173" s="17">
        <f t="shared" si="41"/>
        <v>0</v>
      </c>
      <c r="U173" s="17"/>
      <c r="V173" s="18"/>
      <c r="W173" s="18">
        <f t="shared" si="42"/>
        <v>0</v>
      </c>
      <c r="X173" s="17"/>
      <c r="Y173" s="17"/>
      <c r="Z173" s="17">
        <f t="shared" si="43"/>
        <v>0</v>
      </c>
      <c r="AA173" s="17">
        <f t="shared" si="44"/>
        <v>0</v>
      </c>
      <c r="AB173" s="150"/>
    </row>
    <row r="174" spans="15:28" ht="25.5" x14ac:dyDescent="0.25">
      <c r="O174" s="29" t="s">
        <v>69</v>
      </c>
      <c r="P174" s="17"/>
      <c r="Q174" s="17"/>
      <c r="R174" s="17"/>
      <c r="S174" s="207"/>
      <c r="T174" s="17">
        <f t="shared" si="41"/>
        <v>0</v>
      </c>
      <c r="U174" s="17"/>
      <c r="V174" s="18"/>
      <c r="W174" s="18">
        <f t="shared" si="42"/>
        <v>0</v>
      </c>
      <c r="X174" s="17"/>
      <c r="Y174" s="17"/>
      <c r="Z174" s="17">
        <f t="shared" si="43"/>
        <v>0</v>
      </c>
      <c r="AA174" s="17">
        <f t="shared" si="44"/>
        <v>0</v>
      </c>
      <c r="AB174" s="150"/>
    </row>
    <row r="175" spans="15:28" ht="25.5" x14ac:dyDescent="0.25">
      <c r="O175" s="29" t="s">
        <v>70</v>
      </c>
      <c r="P175" s="17"/>
      <c r="Q175" s="17"/>
      <c r="R175" s="17"/>
      <c r="S175" s="207"/>
      <c r="T175" s="17">
        <f t="shared" si="41"/>
        <v>0</v>
      </c>
      <c r="U175" s="17"/>
      <c r="V175" s="18"/>
      <c r="W175" s="18">
        <f t="shared" si="42"/>
        <v>0</v>
      </c>
      <c r="X175" s="17"/>
      <c r="Y175" s="17"/>
      <c r="Z175" s="17">
        <f t="shared" si="43"/>
        <v>0</v>
      </c>
      <c r="AA175" s="17">
        <f t="shared" si="44"/>
        <v>0</v>
      </c>
      <c r="AB175" s="150"/>
    </row>
    <row r="176" spans="15:28" ht="15" x14ac:dyDescent="0.25">
      <c r="O176" s="29" t="s">
        <v>63</v>
      </c>
      <c r="P176" s="17">
        <v>15000</v>
      </c>
      <c r="Q176" s="17">
        <v>15000</v>
      </c>
      <c r="R176" s="17">
        <v>15000</v>
      </c>
      <c r="S176" s="207">
        <v>8131</v>
      </c>
      <c r="T176" s="17">
        <f t="shared" si="41"/>
        <v>0</v>
      </c>
      <c r="U176" s="17"/>
      <c r="V176" s="18"/>
      <c r="W176" s="18">
        <f t="shared" si="42"/>
        <v>0</v>
      </c>
      <c r="X176" s="17"/>
      <c r="Y176" s="17"/>
      <c r="Z176" s="17">
        <f t="shared" si="43"/>
        <v>0</v>
      </c>
      <c r="AA176" s="17">
        <f t="shared" si="44"/>
        <v>15000</v>
      </c>
      <c r="AB176" s="150"/>
    </row>
    <row r="177" spans="15:28" ht="15" x14ac:dyDescent="0.25">
      <c r="O177" s="29" t="s">
        <v>71</v>
      </c>
      <c r="P177" s="17"/>
      <c r="Q177" s="17"/>
      <c r="R177" s="17"/>
      <c r="S177" s="207"/>
      <c r="T177" s="17">
        <f t="shared" si="41"/>
        <v>0</v>
      </c>
      <c r="U177" s="17"/>
      <c r="V177" s="18"/>
      <c r="W177" s="18">
        <f t="shared" si="42"/>
        <v>0</v>
      </c>
      <c r="X177" s="17"/>
      <c r="Y177" s="17"/>
      <c r="Z177" s="17">
        <f t="shared" si="43"/>
        <v>0</v>
      </c>
      <c r="AA177" s="17">
        <f t="shared" si="44"/>
        <v>0</v>
      </c>
      <c r="AB177" s="150"/>
    </row>
    <row r="178" spans="15:28" ht="25.5" x14ac:dyDescent="0.25">
      <c r="O178" s="29" t="s">
        <v>72</v>
      </c>
      <c r="P178" s="17"/>
      <c r="Q178" s="17"/>
      <c r="R178" s="17"/>
      <c r="S178" s="207"/>
      <c r="T178" s="17">
        <f t="shared" si="41"/>
        <v>0</v>
      </c>
      <c r="U178" s="17"/>
      <c r="V178" s="18"/>
      <c r="W178" s="18">
        <f t="shared" si="42"/>
        <v>0</v>
      </c>
      <c r="X178" s="17"/>
      <c r="Y178" s="17"/>
      <c r="Z178" s="17">
        <f t="shared" si="43"/>
        <v>0</v>
      </c>
      <c r="AA178" s="17">
        <f t="shared" si="44"/>
        <v>0</v>
      </c>
      <c r="AB178" s="150"/>
    </row>
    <row r="179" spans="15:28" ht="25.5" x14ac:dyDescent="0.25">
      <c r="O179" s="29" t="s">
        <v>64</v>
      </c>
      <c r="P179" s="17">
        <v>20725</v>
      </c>
      <c r="Q179" s="17">
        <v>13000</v>
      </c>
      <c r="R179" s="17">
        <v>13000</v>
      </c>
      <c r="S179" s="207">
        <v>2995</v>
      </c>
      <c r="T179" s="17">
        <f t="shared" si="41"/>
        <v>0</v>
      </c>
      <c r="U179" s="17"/>
      <c r="V179" s="18"/>
      <c r="W179" s="18">
        <f t="shared" si="42"/>
        <v>0</v>
      </c>
      <c r="X179" s="17"/>
      <c r="Y179" s="17"/>
      <c r="Z179" s="17">
        <f t="shared" si="43"/>
        <v>0</v>
      </c>
      <c r="AA179" s="17">
        <f t="shared" si="44"/>
        <v>13000</v>
      </c>
      <c r="AB179" s="150"/>
    </row>
    <row r="180" spans="15:28" ht="63.75" x14ac:dyDescent="0.25">
      <c r="O180" s="29" t="s">
        <v>199</v>
      </c>
      <c r="P180" s="17"/>
      <c r="Q180" s="17"/>
      <c r="R180" s="17"/>
      <c r="S180" s="207"/>
      <c r="T180" s="17"/>
      <c r="U180" s="17"/>
      <c r="V180" s="18"/>
      <c r="W180" s="18"/>
      <c r="X180" s="17"/>
      <c r="Y180" s="17"/>
      <c r="Z180" s="17"/>
      <c r="AA180" s="17"/>
      <c r="AB180" s="150"/>
    </row>
    <row r="181" spans="15:28" ht="15" x14ac:dyDescent="0.25">
      <c r="O181" s="77" t="s">
        <v>194</v>
      </c>
      <c r="P181" s="17">
        <f>SUM(P182:P192)</f>
        <v>378881</v>
      </c>
      <c r="Q181" s="17">
        <f t="shared" ref="Q181:AA181" si="45">SUM(Q182:Q192)</f>
        <v>217354</v>
      </c>
      <c r="R181" s="17">
        <f t="shared" si="45"/>
        <v>272354</v>
      </c>
      <c r="S181" s="17">
        <f t="shared" si="45"/>
        <v>77530.079999999987</v>
      </c>
      <c r="T181" s="17">
        <f t="shared" si="45"/>
        <v>0</v>
      </c>
      <c r="U181" s="17">
        <f t="shared" si="45"/>
        <v>0</v>
      </c>
      <c r="V181" s="17">
        <f t="shared" si="45"/>
        <v>0</v>
      </c>
      <c r="W181" s="17">
        <f t="shared" si="45"/>
        <v>0</v>
      </c>
      <c r="X181" s="17">
        <f t="shared" si="45"/>
        <v>0</v>
      </c>
      <c r="Y181" s="17">
        <f t="shared" si="45"/>
        <v>0</v>
      </c>
      <c r="Z181" s="17">
        <f t="shared" si="45"/>
        <v>0</v>
      </c>
      <c r="AA181" s="17">
        <f t="shared" si="45"/>
        <v>272354</v>
      </c>
      <c r="AB181" s="150"/>
    </row>
    <row r="182" spans="15:28" ht="15" x14ac:dyDescent="0.25">
      <c r="O182" s="29" t="s">
        <v>66</v>
      </c>
      <c r="P182" s="17">
        <v>14974.54</v>
      </c>
      <c r="Q182" s="17">
        <v>24732</v>
      </c>
      <c r="R182" s="17">
        <v>24732</v>
      </c>
      <c r="S182" s="207">
        <v>6533.2</v>
      </c>
      <c r="T182" s="17">
        <f t="shared" ref="T182:T193" si="46">U182+V182</f>
        <v>0</v>
      </c>
      <c r="U182" s="17"/>
      <c r="V182" s="18"/>
      <c r="W182" s="18">
        <f t="shared" ref="W182:W193" si="47">X182+Y182</f>
        <v>0</v>
      </c>
      <c r="X182" s="17"/>
      <c r="Y182" s="17"/>
      <c r="Z182" s="17">
        <f t="shared" ref="Z182:Z193" si="48">W182+T182</f>
        <v>0</v>
      </c>
      <c r="AA182" s="17">
        <f t="shared" ref="AA182:AA193" si="49">R182+Z182</f>
        <v>24732</v>
      </c>
      <c r="AB182" s="150"/>
    </row>
    <row r="183" spans="15:28" ht="15" x14ac:dyDescent="0.25">
      <c r="O183" s="29" t="s">
        <v>67</v>
      </c>
      <c r="P183" s="17"/>
      <c r="Q183" s="17"/>
      <c r="R183" s="17"/>
      <c r="S183" s="207"/>
      <c r="T183" s="17">
        <f t="shared" si="46"/>
        <v>0</v>
      </c>
      <c r="U183" s="17"/>
      <c r="V183" s="18"/>
      <c r="W183" s="18">
        <f t="shared" si="47"/>
        <v>0</v>
      </c>
      <c r="X183" s="17"/>
      <c r="Y183" s="17"/>
      <c r="Z183" s="17">
        <f t="shared" si="48"/>
        <v>0</v>
      </c>
      <c r="AA183" s="17">
        <f t="shared" si="49"/>
        <v>0</v>
      </c>
      <c r="AB183" s="150"/>
    </row>
    <row r="184" spans="15:28" ht="15" x14ac:dyDescent="0.25">
      <c r="O184" s="58" t="s">
        <v>68</v>
      </c>
      <c r="P184" s="17">
        <v>69717</v>
      </c>
      <c r="Q184" s="17">
        <v>72622</v>
      </c>
      <c r="R184" s="17">
        <v>72622</v>
      </c>
      <c r="S184" s="207">
        <v>3852.05</v>
      </c>
      <c r="T184" s="17">
        <f t="shared" si="46"/>
        <v>0</v>
      </c>
      <c r="U184" s="17"/>
      <c r="V184" s="18"/>
      <c r="W184" s="18">
        <f t="shared" si="47"/>
        <v>0</v>
      </c>
      <c r="X184" s="17"/>
      <c r="Y184" s="17"/>
      <c r="Z184" s="17">
        <f t="shared" si="48"/>
        <v>0</v>
      </c>
      <c r="AA184" s="17">
        <f t="shared" si="49"/>
        <v>72622</v>
      </c>
      <c r="AB184" s="150"/>
    </row>
    <row r="185" spans="15:28" ht="25.5" x14ac:dyDescent="0.25">
      <c r="O185" s="29" t="s">
        <v>69</v>
      </c>
      <c r="P185" s="17"/>
      <c r="Q185" s="17"/>
      <c r="R185" s="17"/>
      <c r="S185" s="207"/>
      <c r="T185" s="17">
        <f t="shared" si="46"/>
        <v>0</v>
      </c>
      <c r="U185" s="17"/>
      <c r="V185" s="18"/>
      <c r="W185" s="18">
        <f t="shared" si="47"/>
        <v>0</v>
      </c>
      <c r="X185" s="17"/>
      <c r="Y185" s="17"/>
      <c r="Z185" s="17">
        <f t="shared" si="48"/>
        <v>0</v>
      </c>
      <c r="AA185" s="17">
        <f t="shared" si="49"/>
        <v>0</v>
      </c>
      <c r="AB185" s="150"/>
    </row>
    <row r="186" spans="15:28" ht="25.5" x14ac:dyDescent="0.25">
      <c r="O186" s="29" t="s">
        <v>70</v>
      </c>
      <c r="P186" s="17">
        <v>17409.41</v>
      </c>
      <c r="Q186" s="17">
        <v>20000</v>
      </c>
      <c r="R186" s="17">
        <v>20000</v>
      </c>
      <c r="S186" s="207">
        <v>5161.05</v>
      </c>
      <c r="T186" s="17">
        <f t="shared" si="46"/>
        <v>0</v>
      </c>
      <c r="U186" s="17"/>
      <c r="V186" s="18"/>
      <c r="W186" s="18">
        <f t="shared" si="47"/>
        <v>0</v>
      </c>
      <c r="X186" s="17"/>
      <c r="Y186" s="17"/>
      <c r="Z186" s="17">
        <f t="shared" si="48"/>
        <v>0</v>
      </c>
      <c r="AA186" s="17">
        <f t="shared" si="49"/>
        <v>20000</v>
      </c>
      <c r="AB186" s="150"/>
    </row>
    <row r="187" spans="15:28" ht="15" x14ac:dyDescent="0.25">
      <c r="O187" s="29" t="s">
        <v>63</v>
      </c>
      <c r="P187" s="17">
        <v>23202.76</v>
      </c>
      <c r="Q187" s="17">
        <v>15000</v>
      </c>
      <c r="R187" s="17">
        <v>15000</v>
      </c>
      <c r="S187" s="207">
        <v>12056</v>
      </c>
      <c r="T187" s="17">
        <f t="shared" si="46"/>
        <v>0</v>
      </c>
      <c r="U187" s="17"/>
      <c r="V187" s="18"/>
      <c r="W187" s="18">
        <f t="shared" si="47"/>
        <v>0</v>
      </c>
      <c r="X187" s="17"/>
      <c r="Y187" s="17"/>
      <c r="Z187" s="17">
        <f t="shared" si="48"/>
        <v>0</v>
      </c>
      <c r="AA187" s="17">
        <f t="shared" si="49"/>
        <v>15000</v>
      </c>
      <c r="AB187" s="150"/>
    </row>
    <row r="188" spans="15:28" ht="15" x14ac:dyDescent="0.25">
      <c r="O188" s="29" t="s">
        <v>200</v>
      </c>
      <c r="P188" s="17">
        <v>2082.2399999999998</v>
      </c>
      <c r="Q188" s="17">
        <v>5000</v>
      </c>
      <c r="R188" s="17">
        <v>5000</v>
      </c>
      <c r="S188" s="207">
        <v>2271.83</v>
      </c>
      <c r="T188" s="17"/>
      <c r="U188" s="17"/>
      <c r="V188" s="18"/>
      <c r="W188" s="18"/>
      <c r="X188" s="17"/>
      <c r="Y188" s="17"/>
      <c r="Z188" s="17"/>
      <c r="AA188" s="17">
        <f t="shared" si="49"/>
        <v>5000</v>
      </c>
      <c r="AB188" s="150"/>
    </row>
    <row r="189" spans="15:28" ht="15" x14ac:dyDescent="0.25">
      <c r="O189" s="29" t="s">
        <v>71</v>
      </c>
      <c r="P189" s="17"/>
      <c r="Q189" s="17"/>
      <c r="R189" s="17"/>
      <c r="S189" s="207"/>
      <c r="T189" s="17">
        <f t="shared" si="46"/>
        <v>0</v>
      </c>
      <c r="U189" s="17"/>
      <c r="V189" s="18"/>
      <c r="W189" s="18">
        <f t="shared" si="47"/>
        <v>0</v>
      </c>
      <c r="X189" s="17"/>
      <c r="Y189" s="17"/>
      <c r="Z189" s="17">
        <f t="shared" si="48"/>
        <v>0</v>
      </c>
      <c r="AA189" s="17">
        <f t="shared" si="49"/>
        <v>0</v>
      </c>
      <c r="AB189" s="150"/>
    </row>
    <row r="190" spans="15:28" ht="25.5" x14ac:dyDescent="0.25">
      <c r="O190" s="29" t="s">
        <v>72</v>
      </c>
      <c r="P190" s="17">
        <v>72298</v>
      </c>
      <c r="Q190" s="17"/>
      <c r="R190" s="17"/>
      <c r="S190" s="207"/>
      <c r="T190" s="17">
        <f t="shared" si="46"/>
        <v>0</v>
      </c>
      <c r="U190" s="17"/>
      <c r="V190" s="18"/>
      <c r="W190" s="18">
        <f t="shared" si="47"/>
        <v>0</v>
      </c>
      <c r="X190" s="17"/>
      <c r="Y190" s="17"/>
      <c r="Z190" s="17">
        <f t="shared" si="48"/>
        <v>0</v>
      </c>
      <c r="AA190" s="17">
        <f t="shared" si="49"/>
        <v>0</v>
      </c>
      <c r="AB190" s="150"/>
    </row>
    <row r="191" spans="15:28" ht="25.5" x14ac:dyDescent="0.25">
      <c r="O191" s="29" t="s">
        <v>64</v>
      </c>
      <c r="P191" s="17">
        <v>179197.05</v>
      </c>
      <c r="Q191" s="17">
        <v>80000</v>
      </c>
      <c r="R191" s="17">
        <v>135000</v>
      </c>
      <c r="S191" s="207">
        <v>47655.95</v>
      </c>
      <c r="T191" s="17">
        <f t="shared" si="46"/>
        <v>0</v>
      </c>
      <c r="U191" s="17"/>
      <c r="V191" s="18"/>
      <c r="W191" s="18">
        <f t="shared" si="47"/>
        <v>0</v>
      </c>
      <c r="X191" s="17"/>
      <c r="Y191" s="17"/>
      <c r="Z191" s="17">
        <f t="shared" si="48"/>
        <v>0</v>
      </c>
      <c r="AA191" s="17">
        <f t="shared" si="49"/>
        <v>135000</v>
      </c>
      <c r="AB191" s="150"/>
    </row>
    <row r="192" spans="15:28" ht="63.75" x14ac:dyDescent="0.25">
      <c r="O192" s="29" t="s">
        <v>199</v>
      </c>
      <c r="P192" s="17"/>
      <c r="Q192" s="17"/>
      <c r="R192" s="17"/>
      <c r="S192" s="207"/>
      <c r="T192" s="17">
        <f t="shared" si="46"/>
        <v>0</v>
      </c>
      <c r="U192" s="17"/>
      <c r="V192" s="18"/>
      <c r="W192" s="18">
        <f t="shared" si="47"/>
        <v>0</v>
      </c>
      <c r="X192" s="17"/>
      <c r="Y192" s="17"/>
      <c r="Z192" s="17">
        <f t="shared" si="48"/>
        <v>0</v>
      </c>
      <c r="AA192" s="17">
        <f t="shared" si="49"/>
        <v>0</v>
      </c>
      <c r="AB192" s="151"/>
    </row>
    <row r="193" spans="15:28" ht="15" x14ac:dyDescent="0.25">
      <c r="O193" s="77" t="s">
        <v>195</v>
      </c>
      <c r="P193" s="17">
        <f>SUM(P194:P203)</f>
        <v>665744.09000000008</v>
      </c>
      <c r="Q193" s="17">
        <f>SUM(Q194:Q203)</f>
        <v>664482</v>
      </c>
      <c r="R193" s="17">
        <f>SUM(R194:R203)</f>
        <v>766072</v>
      </c>
      <c r="S193" s="17">
        <f>SUM(S194:S203)</f>
        <v>189673.57</v>
      </c>
      <c r="T193" s="17">
        <f t="shared" si="46"/>
        <v>0</v>
      </c>
      <c r="U193" s="17"/>
      <c r="V193" s="18"/>
      <c r="W193" s="18">
        <f t="shared" si="47"/>
        <v>0</v>
      </c>
      <c r="X193" s="17"/>
      <c r="Y193" s="17"/>
      <c r="Z193" s="17">
        <f t="shared" si="48"/>
        <v>0</v>
      </c>
      <c r="AA193" s="17">
        <f t="shared" si="49"/>
        <v>766072</v>
      </c>
      <c r="AB193" s="151"/>
    </row>
    <row r="194" spans="15:28" ht="15" x14ac:dyDescent="0.25">
      <c r="O194" s="29" t="s">
        <v>66</v>
      </c>
      <c r="P194" s="17">
        <v>90721.89</v>
      </c>
      <c r="Q194" s="17">
        <v>107000</v>
      </c>
      <c r="R194" s="17">
        <v>107000</v>
      </c>
      <c r="S194" s="207">
        <v>41300.160000000003</v>
      </c>
      <c r="T194" s="17">
        <f t="shared" ref="T194:T202" si="50">U194+V194</f>
        <v>0</v>
      </c>
      <c r="U194" s="17"/>
      <c r="V194" s="18"/>
      <c r="W194" s="18">
        <f t="shared" ref="W194:W202" si="51">X194+Y194</f>
        <v>0</v>
      </c>
      <c r="X194" s="17"/>
      <c r="Y194" s="17"/>
      <c r="Z194" s="17">
        <f t="shared" ref="Z194:Z202" si="52">W194+T194</f>
        <v>0</v>
      </c>
      <c r="AA194" s="17">
        <f t="shared" ref="AA194:AA202" si="53">R194+Z194</f>
        <v>107000</v>
      </c>
      <c r="AB194" s="151"/>
    </row>
    <row r="195" spans="15:28" ht="15" x14ac:dyDescent="0.25">
      <c r="O195" s="29" t="s">
        <v>67</v>
      </c>
      <c r="P195" s="17"/>
      <c r="Q195" s="17"/>
      <c r="R195" s="17"/>
      <c r="S195" s="207"/>
      <c r="T195" s="17">
        <f t="shared" si="50"/>
        <v>0</v>
      </c>
      <c r="U195" s="17"/>
      <c r="V195" s="18"/>
      <c r="W195" s="18">
        <f t="shared" si="51"/>
        <v>0</v>
      </c>
      <c r="X195" s="17"/>
      <c r="Y195" s="17"/>
      <c r="Z195" s="17">
        <f t="shared" si="52"/>
        <v>0</v>
      </c>
      <c r="AA195" s="17">
        <f t="shared" si="53"/>
        <v>0</v>
      </c>
      <c r="AB195" s="151"/>
    </row>
    <row r="196" spans="15:28" ht="15" x14ac:dyDescent="0.25">
      <c r="O196" s="58" t="s">
        <v>68</v>
      </c>
      <c r="P196" s="17">
        <v>139527</v>
      </c>
      <c r="Q196" s="17">
        <v>145108</v>
      </c>
      <c r="R196" s="17">
        <v>145108</v>
      </c>
      <c r="S196" s="207"/>
      <c r="T196" s="17">
        <f t="shared" si="50"/>
        <v>0</v>
      </c>
      <c r="U196" s="17"/>
      <c r="V196" s="18"/>
      <c r="W196" s="18">
        <f t="shared" si="51"/>
        <v>0</v>
      </c>
      <c r="X196" s="17"/>
      <c r="Y196" s="17"/>
      <c r="Z196" s="17">
        <f t="shared" si="52"/>
        <v>0</v>
      </c>
      <c r="AA196" s="17">
        <f t="shared" si="53"/>
        <v>145108</v>
      </c>
      <c r="AB196" s="151"/>
    </row>
    <row r="197" spans="15:28" ht="25.5" x14ac:dyDescent="0.25">
      <c r="O197" s="29" t="s">
        <v>69</v>
      </c>
      <c r="P197" s="17"/>
      <c r="Q197" s="17"/>
      <c r="R197" s="17"/>
      <c r="S197" s="207"/>
      <c r="T197" s="17">
        <f t="shared" si="50"/>
        <v>0</v>
      </c>
      <c r="U197" s="17"/>
      <c r="V197" s="18"/>
      <c r="W197" s="18">
        <f t="shared" si="51"/>
        <v>0</v>
      </c>
      <c r="X197" s="17"/>
      <c r="Y197" s="17"/>
      <c r="Z197" s="17">
        <f t="shared" si="52"/>
        <v>0</v>
      </c>
      <c r="AA197" s="17">
        <f t="shared" si="53"/>
        <v>0</v>
      </c>
      <c r="AB197" s="151"/>
    </row>
    <row r="198" spans="15:28" ht="25.5" x14ac:dyDescent="0.25">
      <c r="O198" s="29" t="s">
        <v>70</v>
      </c>
      <c r="P198" s="17">
        <v>72440.7</v>
      </c>
      <c r="Q198" s="17">
        <v>80000</v>
      </c>
      <c r="R198" s="17">
        <v>80000</v>
      </c>
      <c r="S198" s="207">
        <v>32350</v>
      </c>
      <c r="T198" s="17">
        <f t="shared" si="50"/>
        <v>0</v>
      </c>
      <c r="U198" s="17"/>
      <c r="V198" s="18"/>
      <c r="W198" s="18">
        <f t="shared" si="51"/>
        <v>0</v>
      </c>
      <c r="X198" s="17"/>
      <c r="Y198" s="17"/>
      <c r="Z198" s="17">
        <f t="shared" si="52"/>
        <v>0</v>
      </c>
      <c r="AA198" s="17">
        <f t="shared" si="53"/>
        <v>80000</v>
      </c>
      <c r="AB198" s="151"/>
    </row>
    <row r="199" spans="15:28" ht="15" x14ac:dyDescent="0.25">
      <c r="O199" s="29" t="s">
        <v>63</v>
      </c>
      <c r="P199" s="17">
        <v>103810.32</v>
      </c>
      <c r="Q199" s="17">
        <v>150000</v>
      </c>
      <c r="R199" s="17">
        <v>150000</v>
      </c>
      <c r="S199" s="207">
        <v>50155.41</v>
      </c>
      <c r="T199" s="17">
        <f t="shared" si="50"/>
        <v>0</v>
      </c>
      <c r="U199" s="17"/>
      <c r="V199" s="18"/>
      <c r="W199" s="18">
        <f t="shared" si="51"/>
        <v>0</v>
      </c>
      <c r="X199" s="17"/>
      <c r="Y199" s="17"/>
      <c r="Z199" s="17">
        <f t="shared" si="52"/>
        <v>0</v>
      </c>
      <c r="AA199" s="17">
        <f t="shared" si="53"/>
        <v>150000</v>
      </c>
      <c r="AB199" s="151"/>
    </row>
    <row r="200" spans="15:28" ht="15" x14ac:dyDescent="0.25">
      <c r="O200" s="29" t="s">
        <v>71</v>
      </c>
      <c r="P200" s="17">
        <v>6301.19</v>
      </c>
      <c r="Q200" s="17"/>
      <c r="R200" s="17"/>
      <c r="S200" s="207"/>
      <c r="T200" s="17">
        <f t="shared" si="50"/>
        <v>0</v>
      </c>
      <c r="U200" s="17"/>
      <c r="V200" s="18"/>
      <c r="W200" s="18">
        <f t="shared" si="51"/>
        <v>0</v>
      </c>
      <c r="X200" s="17"/>
      <c r="Y200" s="17"/>
      <c r="Z200" s="17">
        <f t="shared" si="52"/>
        <v>0</v>
      </c>
      <c r="AA200" s="17">
        <f t="shared" si="53"/>
        <v>0</v>
      </c>
      <c r="AB200" s="151"/>
    </row>
    <row r="201" spans="15:28" ht="25.5" x14ac:dyDescent="0.25">
      <c r="O201" s="29" t="s">
        <v>72</v>
      </c>
      <c r="P201" s="17">
        <v>33189</v>
      </c>
      <c r="Q201" s="17"/>
      <c r="R201" s="17"/>
      <c r="S201" s="207"/>
      <c r="T201" s="17">
        <f t="shared" si="50"/>
        <v>0</v>
      </c>
      <c r="U201" s="17"/>
      <c r="V201" s="18"/>
      <c r="W201" s="18">
        <f t="shared" si="51"/>
        <v>0</v>
      </c>
      <c r="X201" s="17"/>
      <c r="Y201" s="17"/>
      <c r="Z201" s="17">
        <f t="shared" si="52"/>
        <v>0</v>
      </c>
      <c r="AA201" s="17">
        <f t="shared" si="53"/>
        <v>0</v>
      </c>
      <c r="AB201" s="151"/>
    </row>
    <row r="202" spans="15:28" ht="45.75" customHeight="1" x14ac:dyDescent="0.25">
      <c r="O202" s="29" t="s">
        <v>64</v>
      </c>
      <c r="P202" s="17">
        <v>219753.99</v>
      </c>
      <c r="Q202" s="17">
        <v>182374</v>
      </c>
      <c r="R202" s="17">
        <v>283964</v>
      </c>
      <c r="S202" s="207">
        <v>65868</v>
      </c>
      <c r="T202" s="17">
        <f t="shared" si="50"/>
        <v>55000</v>
      </c>
      <c r="U202" s="17"/>
      <c r="V202" s="18">
        <v>55000</v>
      </c>
      <c r="W202" s="18">
        <f t="shared" si="51"/>
        <v>0</v>
      </c>
      <c r="X202" s="17"/>
      <c r="Y202" s="17"/>
      <c r="Z202" s="17">
        <f t="shared" si="52"/>
        <v>55000</v>
      </c>
      <c r="AA202" s="17">
        <f t="shared" si="53"/>
        <v>338964</v>
      </c>
      <c r="AB202" s="180" t="s">
        <v>248</v>
      </c>
    </row>
    <row r="203" spans="15:28" ht="63.75" x14ac:dyDescent="0.25">
      <c r="O203" s="29" t="s">
        <v>199</v>
      </c>
      <c r="P203" s="17"/>
      <c r="Q203" s="17"/>
      <c r="R203" s="17"/>
      <c r="S203" s="207"/>
      <c r="T203" s="17"/>
      <c r="U203" s="17"/>
      <c r="V203" s="18"/>
      <c r="W203" s="18"/>
      <c r="X203" s="17"/>
      <c r="Y203" s="17"/>
      <c r="Z203" s="17"/>
      <c r="AA203" s="17"/>
      <c r="AB203" s="151"/>
    </row>
    <row r="204" spans="15:28" ht="25.5" x14ac:dyDescent="0.25">
      <c r="O204" s="32" t="s">
        <v>44</v>
      </c>
      <c r="P204" s="17">
        <v>1135038.8899999999</v>
      </c>
      <c r="Q204" s="21">
        <v>1651206.18</v>
      </c>
      <c r="R204" s="21">
        <v>9078217.1799999997</v>
      </c>
      <c r="S204" s="207">
        <v>3974861.98</v>
      </c>
      <c r="T204" s="17">
        <f t="shared" ref="T204:T250" si="54">U204+V204</f>
        <v>0</v>
      </c>
      <c r="U204" s="17"/>
      <c r="V204" s="18"/>
      <c r="W204" s="18">
        <f t="shared" ref="W204:W212" si="55">X204+Y204</f>
        <v>0</v>
      </c>
      <c r="X204" s="17"/>
      <c r="Y204" s="17"/>
      <c r="Z204" s="17">
        <f t="shared" ref="Z204:Z212" si="56">W204+T204</f>
        <v>0</v>
      </c>
      <c r="AA204" s="17">
        <f t="shared" ref="AA204:AA250" si="57">R204+Z204</f>
        <v>9078217.1799999997</v>
      </c>
      <c r="AB204" s="157"/>
    </row>
    <row r="205" spans="15:28" ht="15" x14ac:dyDescent="0.25">
      <c r="O205" s="32"/>
      <c r="P205" s="33"/>
      <c r="Q205" s="33"/>
      <c r="R205" s="33"/>
      <c r="S205" s="207"/>
      <c r="T205" s="33">
        <f t="shared" si="54"/>
        <v>0</v>
      </c>
      <c r="U205" s="33"/>
      <c r="V205" s="115"/>
      <c r="W205" s="115">
        <f t="shared" si="55"/>
        <v>0</v>
      </c>
      <c r="X205" s="33"/>
      <c r="Y205" s="33"/>
      <c r="Z205" s="33">
        <f t="shared" si="56"/>
        <v>0</v>
      </c>
      <c r="AA205" s="33">
        <f t="shared" si="57"/>
        <v>0</v>
      </c>
      <c r="AB205" s="151"/>
    </row>
    <row r="206" spans="15:28" ht="15" x14ac:dyDescent="0.25">
      <c r="O206" s="29"/>
      <c r="P206" s="33"/>
      <c r="Q206" s="33"/>
      <c r="R206" s="33"/>
      <c r="S206" s="207"/>
      <c r="T206" s="33">
        <f t="shared" si="54"/>
        <v>0</v>
      </c>
      <c r="U206" s="33"/>
      <c r="V206" s="115"/>
      <c r="W206" s="115">
        <f t="shared" si="55"/>
        <v>0</v>
      </c>
      <c r="X206" s="33"/>
      <c r="Y206" s="33"/>
      <c r="Z206" s="33">
        <f t="shared" si="56"/>
        <v>0</v>
      </c>
      <c r="AA206" s="33">
        <f t="shared" si="57"/>
        <v>0</v>
      </c>
      <c r="AB206" s="151"/>
    </row>
    <row r="207" spans="15:28" ht="15" x14ac:dyDescent="0.25">
      <c r="O207" s="29"/>
      <c r="P207" s="33"/>
      <c r="Q207" s="33"/>
      <c r="R207" s="33"/>
      <c r="S207" s="207"/>
      <c r="T207" s="33">
        <f t="shared" si="54"/>
        <v>0</v>
      </c>
      <c r="U207" s="33"/>
      <c r="V207" s="115"/>
      <c r="W207" s="115">
        <f t="shared" si="55"/>
        <v>0</v>
      </c>
      <c r="X207" s="33"/>
      <c r="Y207" s="33"/>
      <c r="Z207" s="33">
        <f t="shared" si="56"/>
        <v>0</v>
      </c>
      <c r="AA207" s="33">
        <f t="shared" si="57"/>
        <v>0</v>
      </c>
      <c r="AB207" s="151"/>
    </row>
    <row r="208" spans="15:28" ht="15" x14ac:dyDescent="0.25">
      <c r="O208" s="29"/>
      <c r="P208" s="33"/>
      <c r="Q208" s="33"/>
      <c r="R208" s="33"/>
      <c r="S208" s="207"/>
      <c r="T208" s="33">
        <f t="shared" si="54"/>
        <v>0</v>
      </c>
      <c r="U208" s="33"/>
      <c r="V208" s="115"/>
      <c r="W208" s="115">
        <f t="shared" si="55"/>
        <v>0</v>
      </c>
      <c r="X208" s="33"/>
      <c r="Y208" s="33"/>
      <c r="Z208" s="33">
        <f t="shared" si="56"/>
        <v>0</v>
      </c>
      <c r="AA208" s="33">
        <f t="shared" si="57"/>
        <v>0</v>
      </c>
      <c r="AB208" s="151"/>
    </row>
    <row r="209" spans="15:31" ht="15" x14ac:dyDescent="0.25">
      <c r="O209" s="29"/>
      <c r="P209" s="33"/>
      <c r="Q209" s="33"/>
      <c r="R209" s="33"/>
      <c r="S209" s="207"/>
      <c r="T209" s="33">
        <f t="shared" si="54"/>
        <v>0</v>
      </c>
      <c r="U209" s="33"/>
      <c r="V209" s="115"/>
      <c r="W209" s="115">
        <f t="shared" si="55"/>
        <v>0</v>
      </c>
      <c r="X209" s="33"/>
      <c r="Y209" s="33"/>
      <c r="Z209" s="33">
        <f t="shared" si="56"/>
        <v>0</v>
      </c>
      <c r="AA209" s="33">
        <f t="shared" si="57"/>
        <v>0</v>
      </c>
      <c r="AB209" s="151"/>
    </row>
    <row r="210" spans="15:31" ht="15" x14ac:dyDescent="0.25">
      <c r="O210" s="29"/>
      <c r="P210" s="33"/>
      <c r="Q210" s="33"/>
      <c r="R210" s="33"/>
      <c r="S210" s="207"/>
      <c r="T210" s="33">
        <f t="shared" si="54"/>
        <v>0</v>
      </c>
      <c r="U210" s="33"/>
      <c r="V210" s="115"/>
      <c r="W210" s="115">
        <f t="shared" si="55"/>
        <v>0</v>
      </c>
      <c r="X210" s="33"/>
      <c r="Y210" s="33"/>
      <c r="Z210" s="33">
        <f t="shared" si="56"/>
        <v>0</v>
      </c>
      <c r="AA210" s="33">
        <f t="shared" si="57"/>
        <v>0</v>
      </c>
      <c r="AB210" s="151"/>
    </row>
    <row r="211" spans="15:31" ht="15" x14ac:dyDescent="0.25">
      <c r="O211" s="29"/>
      <c r="P211" s="33"/>
      <c r="Q211" s="33"/>
      <c r="R211" s="33"/>
      <c r="S211" s="207"/>
      <c r="T211" s="33">
        <f t="shared" si="54"/>
        <v>0</v>
      </c>
      <c r="U211" s="33"/>
      <c r="V211" s="115"/>
      <c r="W211" s="115">
        <f t="shared" si="55"/>
        <v>0</v>
      </c>
      <c r="X211" s="33"/>
      <c r="Y211" s="33"/>
      <c r="Z211" s="33">
        <f t="shared" si="56"/>
        <v>0</v>
      </c>
      <c r="AA211" s="33">
        <f t="shared" si="57"/>
        <v>0</v>
      </c>
      <c r="AB211" s="151"/>
    </row>
    <row r="212" spans="15:31" ht="15" x14ac:dyDescent="0.25">
      <c r="O212" s="29"/>
      <c r="P212" s="33"/>
      <c r="Q212" s="33"/>
      <c r="R212" s="33"/>
      <c r="S212" s="207"/>
      <c r="T212" s="33">
        <f t="shared" si="54"/>
        <v>0</v>
      </c>
      <c r="U212" s="33"/>
      <c r="V212" s="115"/>
      <c r="W212" s="115">
        <f t="shared" si="55"/>
        <v>0</v>
      </c>
      <c r="X212" s="33"/>
      <c r="Y212" s="33"/>
      <c r="Z212" s="33">
        <f t="shared" si="56"/>
        <v>0</v>
      </c>
      <c r="AA212" s="33">
        <f t="shared" si="57"/>
        <v>0</v>
      </c>
      <c r="AB212" s="151"/>
    </row>
    <row r="213" spans="15:31" ht="25.5" x14ac:dyDescent="0.25">
      <c r="O213" s="29" t="s">
        <v>74</v>
      </c>
      <c r="P213" s="17">
        <f>P215</f>
        <v>0</v>
      </c>
      <c r="Q213" s="17">
        <f t="shared" ref="Q213:Y213" si="58">Q215</f>
        <v>0</v>
      </c>
      <c r="R213" s="17">
        <f t="shared" si="58"/>
        <v>0</v>
      </c>
      <c r="S213" s="207">
        <v>0</v>
      </c>
      <c r="T213" s="17">
        <f t="shared" si="54"/>
        <v>0</v>
      </c>
      <c r="U213" s="17">
        <f t="shared" si="58"/>
        <v>0</v>
      </c>
      <c r="V213" s="17">
        <f t="shared" si="58"/>
        <v>0</v>
      </c>
      <c r="W213" s="17">
        <f t="shared" ref="W213:W276" si="59">X213+Y213</f>
        <v>0</v>
      </c>
      <c r="X213" s="17">
        <f t="shared" si="58"/>
        <v>0</v>
      </c>
      <c r="Y213" s="17">
        <f t="shared" si="58"/>
        <v>0</v>
      </c>
      <c r="Z213" s="17">
        <f t="shared" ref="Z213:Z276" si="60">W213+T213</f>
        <v>0</v>
      </c>
      <c r="AA213" s="17">
        <f t="shared" si="57"/>
        <v>0</v>
      </c>
      <c r="AB213" s="153"/>
    </row>
    <row r="214" spans="15:31" ht="25.5" x14ac:dyDescent="0.25">
      <c r="O214" s="32" t="s">
        <v>75</v>
      </c>
      <c r="P214" s="17"/>
      <c r="Q214" s="17"/>
      <c r="R214" s="17"/>
      <c r="S214" s="207"/>
      <c r="T214" s="17">
        <f t="shared" si="54"/>
        <v>0</v>
      </c>
      <c r="U214" s="17"/>
      <c r="V214" s="18"/>
      <c r="W214" s="18">
        <f t="shared" si="59"/>
        <v>0</v>
      </c>
      <c r="X214" s="17"/>
      <c r="Y214" s="17"/>
      <c r="Z214" s="17">
        <f t="shared" si="60"/>
        <v>0</v>
      </c>
      <c r="AA214" s="17">
        <f t="shared" si="57"/>
        <v>0</v>
      </c>
      <c r="AB214" s="149"/>
      <c r="AC214" s="39"/>
      <c r="AD214" s="39"/>
      <c r="AE214" s="39"/>
    </row>
    <row r="215" spans="15:31" ht="38.25" x14ac:dyDescent="0.25">
      <c r="O215" s="46" t="s">
        <v>76</v>
      </c>
      <c r="P215" s="47"/>
      <c r="Q215" s="47"/>
      <c r="R215" s="47"/>
      <c r="S215" s="47"/>
      <c r="T215" s="47">
        <f t="shared" si="54"/>
        <v>0</v>
      </c>
      <c r="U215" s="47"/>
      <c r="V215" s="111"/>
      <c r="W215" s="111">
        <f t="shared" si="59"/>
        <v>0</v>
      </c>
      <c r="X215" s="47"/>
      <c r="Y215" s="47"/>
      <c r="Z215" s="47">
        <f t="shared" si="60"/>
        <v>0</v>
      </c>
      <c r="AA215" s="47">
        <f t="shared" si="57"/>
        <v>0</v>
      </c>
      <c r="AB215" s="159"/>
      <c r="AC215" s="39"/>
      <c r="AD215" s="39"/>
      <c r="AE215" s="39"/>
    </row>
    <row r="216" spans="15:31" ht="15" x14ac:dyDescent="0.25">
      <c r="O216" s="29"/>
      <c r="P216" s="17"/>
      <c r="Q216" s="17"/>
      <c r="R216" s="17"/>
      <c r="S216" s="207"/>
      <c r="T216" s="17">
        <f t="shared" si="54"/>
        <v>0</v>
      </c>
      <c r="U216" s="17"/>
      <c r="V216" s="18"/>
      <c r="W216" s="18">
        <f t="shared" si="59"/>
        <v>0</v>
      </c>
      <c r="X216" s="17"/>
      <c r="Y216" s="17"/>
      <c r="Z216" s="17">
        <f t="shared" si="60"/>
        <v>0</v>
      </c>
      <c r="AA216" s="17">
        <f t="shared" si="57"/>
        <v>0</v>
      </c>
      <c r="AB216" s="149"/>
      <c r="AC216" s="39"/>
      <c r="AD216" s="39"/>
      <c r="AE216" s="39"/>
    </row>
    <row r="217" spans="15:31" s="39" customFormat="1" ht="15" x14ac:dyDescent="0.25">
      <c r="O217" s="29"/>
      <c r="P217" s="17"/>
      <c r="Q217" s="17"/>
      <c r="R217" s="17"/>
      <c r="S217" s="207"/>
      <c r="T217" s="17">
        <f t="shared" si="54"/>
        <v>0</v>
      </c>
      <c r="U217" s="17"/>
      <c r="V217" s="18"/>
      <c r="W217" s="18">
        <f t="shared" si="59"/>
        <v>0</v>
      </c>
      <c r="X217" s="17"/>
      <c r="Y217" s="17"/>
      <c r="Z217" s="17">
        <f t="shared" si="60"/>
        <v>0</v>
      </c>
      <c r="AA217" s="17">
        <f t="shared" si="57"/>
        <v>0</v>
      </c>
      <c r="AB217" s="149"/>
    </row>
    <row r="218" spans="15:31" s="39" customFormat="1" ht="15" x14ac:dyDescent="0.25">
      <c r="O218" s="29"/>
      <c r="P218" s="17"/>
      <c r="Q218" s="17"/>
      <c r="R218" s="17"/>
      <c r="S218" s="207"/>
      <c r="T218" s="17">
        <f t="shared" si="54"/>
        <v>0</v>
      </c>
      <c r="U218" s="17"/>
      <c r="V218" s="18"/>
      <c r="W218" s="18">
        <f t="shared" si="59"/>
        <v>0</v>
      </c>
      <c r="X218" s="17"/>
      <c r="Y218" s="17"/>
      <c r="Z218" s="17">
        <f t="shared" si="60"/>
        <v>0</v>
      </c>
      <c r="AA218" s="17">
        <f t="shared" si="57"/>
        <v>0</v>
      </c>
      <c r="AB218" s="149"/>
    </row>
    <row r="219" spans="15:31" s="39" customFormat="1" ht="25.5" x14ac:dyDescent="0.25">
      <c r="O219" s="32" t="s">
        <v>44</v>
      </c>
      <c r="P219" s="17"/>
      <c r="Q219" s="17"/>
      <c r="R219" s="17"/>
      <c r="S219" s="207"/>
      <c r="T219" s="17">
        <f t="shared" si="54"/>
        <v>0</v>
      </c>
      <c r="U219" s="17"/>
      <c r="V219" s="18"/>
      <c r="W219" s="18">
        <f t="shared" si="59"/>
        <v>0</v>
      </c>
      <c r="X219" s="17"/>
      <c r="Y219" s="17"/>
      <c r="Z219" s="17">
        <f t="shared" si="60"/>
        <v>0</v>
      </c>
      <c r="AA219" s="17">
        <f t="shared" si="57"/>
        <v>0</v>
      </c>
      <c r="AB219" s="149"/>
    </row>
    <row r="220" spans="15:31" s="39" customFormat="1" ht="38.25" x14ac:dyDescent="0.25">
      <c r="O220" s="29" t="s">
        <v>77</v>
      </c>
      <c r="P220" s="34">
        <f t="shared" ref="P220:Y220" si="61">SUM(P222:P227)</f>
        <v>15589111.069999998</v>
      </c>
      <c r="Q220" s="34">
        <f t="shared" si="61"/>
        <v>19380800.640000001</v>
      </c>
      <c r="R220" s="34">
        <f t="shared" si="61"/>
        <v>19380999.84</v>
      </c>
      <c r="S220" s="34">
        <f t="shared" si="61"/>
        <v>7858006.9100000001</v>
      </c>
      <c r="T220" s="34">
        <f t="shared" si="54"/>
        <v>0</v>
      </c>
      <c r="U220" s="34">
        <f t="shared" si="61"/>
        <v>0</v>
      </c>
      <c r="V220" s="34">
        <f t="shared" si="61"/>
        <v>0</v>
      </c>
      <c r="W220" s="34">
        <f t="shared" si="59"/>
        <v>0</v>
      </c>
      <c r="X220" s="34">
        <f t="shared" si="61"/>
        <v>0</v>
      </c>
      <c r="Y220" s="34">
        <f t="shared" si="61"/>
        <v>0</v>
      </c>
      <c r="Z220" s="34">
        <f t="shared" si="60"/>
        <v>0</v>
      </c>
      <c r="AA220" s="34">
        <f t="shared" si="57"/>
        <v>19380999.84</v>
      </c>
      <c r="AB220" s="153"/>
      <c r="AC220" s="4"/>
      <c r="AD220" s="4"/>
      <c r="AE220" s="4"/>
    </row>
    <row r="221" spans="15:31" s="39" customFormat="1" ht="25.5" x14ac:dyDescent="0.25">
      <c r="O221" s="32" t="s">
        <v>75</v>
      </c>
      <c r="P221" s="17"/>
      <c r="Q221" s="17"/>
      <c r="R221" s="12"/>
      <c r="S221" s="226"/>
      <c r="T221" s="17">
        <f t="shared" si="54"/>
        <v>0</v>
      </c>
      <c r="U221" s="17"/>
      <c r="V221" s="18"/>
      <c r="W221" s="18">
        <f t="shared" si="59"/>
        <v>0</v>
      </c>
      <c r="X221" s="18"/>
      <c r="Y221" s="18"/>
      <c r="Z221" s="34">
        <f t="shared" si="60"/>
        <v>0</v>
      </c>
      <c r="AA221" s="34">
        <f t="shared" si="57"/>
        <v>0</v>
      </c>
      <c r="AB221" s="149"/>
      <c r="AC221" s="4"/>
      <c r="AD221" s="4"/>
      <c r="AE221" s="4"/>
    </row>
    <row r="222" spans="15:31" s="39" customFormat="1" ht="76.5" x14ac:dyDescent="0.25">
      <c r="O222" s="46" t="s">
        <v>78</v>
      </c>
      <c r="P222" s="47"/>
      <c r="Q222" s="47"/>
      <c r="R222" s="47"/>
      <c r="S222" s="47"/>
      <c r="T222" s="47">
        <f t="shared" si="54"/>
        <v>0</v>
      </c>
      <c r="U222" s="47"/>
      <c r="V222" s="111"/>
      <c r="W222" s="111">
        <f t="shared" si="59"/>
        <v>0</v>
      </c>
      <c r="X222" s="47"/>
      <c r="Y222" s="47"/>
      <c r="Z222" s="47">
        <f t="shared" si="60"/>
        <v>0</v>
      </c>
      <c r="AA222" s="47">
        <f t="shared" si="57"/>
        <v>0</v>
      </c>
      <c r="AB222" s="159"/>
      <c r="AC222" s="4"/>
      <c r="AD222" s="4"/>
      <c r="AE222" s="4"/>
    </row>
    <row r="223" spans="15:31" ht="15" x14ac:dyDescent="0.25">
      <c r="O223" s="29" t="s">
        <v>79</v>
      </c>
      <c r="P223" s="17">
        <v>15222022.539999999</v>
      </c>
      <c r="Q223" s="17">
        <v>19154364</v>
      </c>
      <c r="R223" s="17">
        <v>19154364</v>
      </c>
      <c r="S223" s="207">
        <v>7710445.1500000004</v>
      </c>
      <c r="T223" s="17">
        <f t="shared" si="54"/>
        <v>0</v>
      </c>
      <c r="U223" s="17"/>
      <c r="V223" s="18"/>
      <c r="W223" s="18">
        <f t="shared" si="59"/>
        <v>0</v>
      </c>
      <c r="X223" s="17"/>
      <c r="Y223" s="17"/>
      <c r="Z223" s="17">
        <f t="shared" si="60"/>
        <v>0</v>
      </c>
      <c r="AA223" s="17">
        <f t="shared" si="57"/>
        <v>19154364</v>
      </c>
      <c r="AB223" s="151"/>
    </row>
    <row r="224" spans="15:31" ht="25.5" x14ac:dyDescent="0.25">
      <c r="O224" s="29" t="s">
        <v>80</v>
      </c>
      <c r="P224" s="17">
        <v>367088.53</v>
      </c>
      <c r="Q224" s="17">
        <v>226436.64</v>
      </c>
      <c r="R224" s="17">
        <v>226635.84</v>
      </c>
      <c r="S224" s="207">
        <v>147561.76</v>
      </c>
      <c r="T224" s="17">
        <f t="shared" si="54"/>
        <v>0</v>
      </c>
      <c r="U224" s="17"/>
      <c r="V224" s="18"/>
      <c r="W224" s="18">
        <f t="shared" si="59"/>
        <v>0</v>
      </c>
      <c r="X224" s="17"/>
      <c r="Y224" s="17"/>
      <c r="Z224" s="17">
        <f t="shared" si="60"/>
        <v>0</v>
      </c>
      <c r="AA224" s="17">
        <f t="shared" si="57"/>
        <v>226635.84</v>
      </c>
      <c r="AB224" s="158"/>
    </row>
    <row r="225" spans="15:31" ht="25.5" x14ac:dyDescent="0.25">
      <c r="O225" s="29" t="s">
        <v>81</v>
      </c>
      <c r="P225" s="17"/>
      <c r="Q225" s="34"/>
      <c r="R225" s="17"/>
      <c r="S225" s="207"/>
      <c r="T225" s="17">
        <f t="shared" si="54"/>
        <v>0</v>
      </c>
      <c r="U225" s="17"/>
      <c r="V225" s="18"/>
      <c r="W225" s="18">
        <f t="shared" si="59"/>
        <v>0</v>
      </c>
      <c r="X225" s="17"/>
      <c r="Y225" s="17"/>
      <c r="Z225" s="17">
        <f t="shared" si="60"/>
        <v>0</v>
      </c>
      <c r="AA225" s="17">
        <f t="shared" si="57"/>
        <v>0</v>
      </c>
      <c r="AB225" s="149"/>
    </row>
    <row r="226" spans="15:31" ht="38.25" x14ac:dyDescent="0.25">
      <c r="O226" s="29" t="s">
        <v>82</v>
      </c>
      <c r="P226" s="17"/>
      <c r="Q226" s="17"/>
      <c r="R226" s="17"/>
      <c r="S226" s="207"/>
      <c r="T226" s="17">
        <f t="shared" si="54"/>
        <v>0</v>
      </c>
      <c r="U226" s="17"/>
      <c r="V226" s="18"/>
      <c r="W226" s="18">
        <f t="shared" si="59"/>
        <v>0</v>
      </c>
      <c r="X226" s="17"/>
      <c r="Y226" s="17"/>
      <c r="Z226" s="17">
        <f t="shared" si="60"/>
        <v>0</v>
      </c>
      <c r="AA226" s="17">
        <f t="shared" si="57"/>
        <v>0</v>
      </c>
      <c r="AB226" s="149"/>
    </row>
    <row r="227" spans="15:31" ht="25.5" x14ac:dyDescent="0.25">
      <c r="O227" s="29" t="s">
        <v>83</v>
      </c>
      <c r="P227" s="17"/>
      <c r="Q227" s="17"/>
      <c r="R227" s="12"/>
      <c r="S227" s="226"/>
      <c r="T227" s="17">
        <f t="shared" si="54"/>
        <v>0</v>
      </c>
      <c r="U227" s="12"/>
      <c r="V227" s="18"/>
      <c r="W227" s="18">
        <f t="shared" si="59"/>
        <v>0</v>
      </c>
      <c r="X227" s="18"/>
      <c r="Y227" s="18"/>
      <c r="Z227" s="18">
        <f t="shared" si="60"/>
        <v>0</v>
      </c>
      <c r="AA227" s="18">
        <f t="shared" si="57"/>
        <v>0</v>
      </c>
      <c r="AB227" s="149"/>
    </row>
    <row r="228" spans="15:31" ht="25.5" x14ac:dyDescent="0.25">
      <c r="O228" s="32" t="s">
        <v>44</v>
      </c>
      <c r="P228" s="17">
        <v>15589111.07</v>
      </c>
      <c r="Q228" s="17">
        <v>19380800.640000001</v>
      </c>
      <c r="R228" s="17">
        <v>19380800.640000001</v>
      </c>
      <c r="S228" s="207">
        <v>7858006.9100000001</v>
      </c>
      <c r="T228" s="17">
        <f t="shared" si="54"/>
        <v>0</v>
      </c>
      <c r="U228" s="17"/>
      <c r="V228" s="18"/>
      <c r="W228" s="18">
        <f t="shared" si="59"/>
        <v>0</v>
      </c>
      <c r="X228" s="17"/>
      <c r="Y228" s="17"/>
      <c r="Z228" s="17">
        <f t="shared" si="60"/>
        <v>0</v>
      </c>
      <c r="AA228" s="17">
        <f t="shared" si="57"/>
        <v>19380800.640000001</v>
      </c>
      <c r="AB228" s="149"/>
    </row>
    <row r="229" spans="15:31" ht="38.25" x14ac:dyDescent="0.25">
      <c r="O229" s="29" t="s">
        <v>84</v>
      </c>
      <c r="P229" s="34">
        <f>SUM(P230:P235)</f>
        <v>5687314.21</v>
      </c>
      <c r="Q229" s="34">
        <f t="shared" ref="Q229:Y229" si="62">SUM(Q230:Q235)</f>
        <v>4056722.7</v>
      </c>
      <c r="R229" s="34">
        <f>R233+R235</f>
        <v>4056722.7</v>
      </c>
      <c r="S229" s="34">
        <f>S233+S235</f>
        <v>2046971.0699999998</v>
      </c>
      <c r="T229" s="34">
        <f t="shared" si="54"/>
        <v>0</v>
      </c>
      <c r="U229" s="34">
        <f t="shared" si="62"/>
        <v>0</v>
      </c>
      <c r="V229" s="34">
        <f t="shared" si="62"/>
        <v>0</v>
      </c>
      <c r="W229" s="34">
        <f t="shared" si="59"/>
        <v>0</v>
      </c>
      <c r="X229" s="34">
        <f t="shared" si="62"/>
        <v>0</v>
      </c>
      <c r="Y229" s="34">
        <f t="shared" si="62"/>
        <v>0</v>
      </c>
      <c r="Z229" s="34">
        <f t="shared" si="60"/>
        <v>0</v>
      </c>
      <c r="AA229" s="34">
        <f t="shared" si="57"/>
        <v>4056722.7</v>
      </c>
      <c r="AB229" s="153"/>
    </row>
    <row r="230" spans="15:31" ht="25.5" x14ac:dyDescent="0.25">
      <c r="O230" s="32" t="s">
        <v>85</v>
      </c>
      <c r="P230" s="17"/>
      <c r="Q230" s="17"/>
      <c r="R230" s="17"/>
      <c r="S230" s="207"/>
      <c r="T230" s="17">
        <f t="shared" si="54"/>
        <v>0</v>
      </c>
      <c r="U230" s="17"/>
      <c r="V230" s="18"/>
      <c r="W230" s="18">
        <f t="shared" si="59"/>
        <v>0</v>
      </c>
      <c r="X230" s="17"/>
      <c r="Y230" s="17"/>
      <c r="Z230" s="17">
        <f t="shared" si="60"/>
        <v>0</v>
      </c>
      <c r="AA230" s="17">
        <f t="shared" si="57"/>
        <v>0</v>
      </c>
      <c r="AB230" s="149"/>
    </row>
    <row r="231" spans="15:31" ht="25.5" x14ac:dyDescent="0.25">
      <c r="O231" s="29" t="s">
        <v>86</v>
      </c>
      <c r="P231" s="17"/>
      <c r="Q231" s="17"/>
      <c r="R231" s="17"/>
      <c r="S231" s="207"/>
      <c r="T231" s="17">
        <f t="shared" si="54"/>
        <v>0</v>
      </c>
      <c r="U231" s="17"/>
      <c r="V231" s="18"/>
      <c r="W231" s="18">
        <f t="shared" si="59"/>
        <v>0</v>
      </c>
      <c r="X231" s="17"/>
      <c r="Y231" s="17"/>
      <c r="Z231" s="17">
        <f t="shared" si="60"/>
        <v>0</v>
      </c>
      <c r="AA231" s="17">
        <f t="shared" si="57"/>
        <v>0</v>
      </c>
      <c r="AB231" s="149"/>
    </row>
    <row r="232" spans="15:31" ht="25.5" x14ac:dyDescent="0.25">
      <c r="O232" s="29" t="s">
        <v>87</v>
      </c>
      <c r="P232" s="17"/>
      <c r="Q232" s="17"/>
      <c r="R232" s="17"/>
      <c r="S232" s="207"/>
      <c r="T232" s="17">
        <f t="shared" si="54"/>
        <v>0</v>
      </c>
      <c r="U232" s="17"/>
      <c r="V232" s="18"/>
      <c r="W232" s="18">
        <f t="shared" si="59"/>
        <v>0</v>
      </c>
      <c r="X232" s="17"/>
      <c r="Y232" s="17"/>
      <c r="Z232" s="17">
        <f t="shared" si="60"/>
        <v>0</v>
      </c>
      <c r="AA232" s="17">
        <f t="shared" si="57"/>
        <v>0</v>
      </c>
      <c r="AB232" s="149"/>
    </row>
    <row r="233" spans="15:31" ht="15" x14ac:dyDescent="0.25">
      <c r="O233" s="29" t="s">
        <v>88</v>
      </c>
      <c r="P233" s="17">
        <v>2492235.25</v>
      </c>
      <c r="Q233" s="34">
        <v>580494.6</v>
      </c>
      <c r="R233" s="34">
        <v>580494.6</v>
      </c>
      <c r="S233" s="226">
        <v>580494.6</v>
      </c>
      <c r="T233" s="34">
        <f t="shared" si="54"/>
        <v>0</v>
      </c>
      <c r="U233" s="34"/>
      <c r="V233" s="18"/>
      <c r="W233" s="18">
        <f t="shared" si="59"/>
        <v>0</v>
      </c>
      <c r="X233" s="34"/>
      <c r="Y233" s="34"/>
      <c r="Z233" s="34">
        <f t="shared" si="60"/>
        <v>0</v>
      </c>
      <c r="AA233" s="34">
        <f t="shared" si="57"/>
        <v>580494.6</v>
      </c>
      <c r="AB233" s="156"/>
    </row>
    <row r="234" spans="15:31" ht="25.5" x14ac:dyDescent="0.25">
      <c r="O234" s="40" t="s">
        <v>81</v>
      </c>
      <c r="P234" s="17"/>
      <c r="Q234" s="34"/>
      <c r="R234" s="34"/>
      <c r="S234" s="226"/>
      <c r="T234" s="34">
        <f t="shared" si="54"/>
        <v>0</v>
      </c>
      <c r="U234" s="34"/>
      <c r="V234" s="18"/>
      <c r="W234" s="18">
        <f t="shared" si="59"/>
        <v>0</v>
      </c>
      <c r="X234" s="34"/>
      <c r="Y234" s="34"/>
      <c r="Z234" s="34">
        <f t="shared" si="60"/>
        <v>0</v>
      </c>
      <c r="AA234" s="34">
        <f t="shared" si="57"/>
        <v>0</v>
      </c>
      <c r="AB234" s="149"/>
    </row>
    <row r="235" spans="15:31" ht="51" x14ac:dyDescent="0.25">
      <c r="O235" s="46" t="s">
        <v>89</v>
      </c>
      <c r="P235" s="47">
        <v>3195078.96</v>
      </c>
      <c r="Q235" s="47">
        <v>3476228.1</v>
      </c>
      <c r="R235" s="47">
        <v>3476228.1</v>
      </c>
      <c r="S235" s="188">
        <v>1466476.47</v>
      </c>
      <c r="T235" s="187">
        <f t="shared" si="54"/>
        <v>0</v>
      </c>
      <c r="U235" s="47"/>
      <c r="V235" s="111"/>
      <c r="W235" s="111">
        <f t="shared" si="59"/>
        <v>0</v>
      </c>
      <c r="X235" s="48"/>
      <c r="Y235" s="48"/>
      <c r="Z235" s="48">
        <f t="shared" si="60"/>
        <v>0</v>
      </c>
      <c r="AA235" s="48">
        <f t="shared" si="57"/>
        <v>3476228.1</v>
      </c>
      <c r="AB235" s="185"/>
    </row>
    <row r="236" spans="15:31" ht="15" x14ac:dyDescent="0.25">
      <c r="O236" s="32" t="s">
        <v>90</v>
      </c>
      <c r="P236" s="17">
        <f>P237</f>
        <v>3195078.96</v>
      </c>
      <c r="Q236" s="17">
        <f>Q237</f>
        <v>3476228.1</v>
      </c>
      <c r="R236" s="17">
        <f>R237</f>
        <v>3476228.1</v>
      </c>
      <c r="S236" s="17">
        <f>S237</f>
        <v>1466476.47</v>
      </c>
      <c r="T236" s="17">
        <f t="shared" si="54"/>
        <v>0</v>
      </c>
      <c r="U236" s="17"/>
      <c r="V236" s="18">
        <f>V237</f>
        <v>0</v>
      </c>
      <c r="W236" s="18">
        <f t="shared" si="59"/>
        <v>0</v>
      </c>
      <c r="X236" s="34"/>
      <c r="Y236" s="34"/>
      <c r="Z236" s="34">
        <f t="shared" si="60"/>
        <v>0</v>
      </c>
      <c r="AA236" s="34">
        <f t="shared" si="57"/>
        <v>3476228.1</v>
      </c>
      <c r="AB236" s="149"/>
    </row>
    <row r="237" spans="15:31" ht="15" x14ac:dyDescent="0.25">
      <c r="O237" s="29" t="s">
        <v>198</v>
      </c>
      <c r="P237" s="207">
        <v>3195078.96</v>
      </c>
      <c r="Q237" s="207">
        <v>3476228.1</v>
      </c>
      <c r="R237" s="207">
        <v>3476228.1</v>
      </c>
      <c r="S237" s="226">
        <v>1466476.47</v>
      </c>
      <c r="T237" s="17">
        <f t="shared" si="54"/>
        <v>0</v>
      </c>
      <c r="U237" s="17"/>
      <c r="V237" s="18"/>
      <c r="W237" s="18">
        <f t="shared" si="59"/>
        <v>0</v>
      </c>
      <c r="X237" s="34"/>
      <c r="Y237" s="34"/>
      <c r="Z237" s="34">
        <f t="shared" si="60"/>
        <v>0</v>
      </c>
      <c r="AA237" s="34">
        <f t="shared" si="57"/>
        <v>3476228.1</v>
      </c>
      <c r="AB237" s="149"/>
    </row>
    <row r="238" spans="15:31" ht="15" x14ac:dyDescent="0.25">
      <c r="O238" s="29"/>
      <c r="P238" s="17"/>
      <c r="Q238" s="17"/>
      <c r="R238" s="34"/>
      <c r="S238" s="226"/>
      <c r="T238" s="17">
        <f t="shared" si="54"/>
        <v>0</v>
      </c>
      <c r="U238" s="17"/>
      <c r="V238" s="18"/>
      <c r="W238" s="18">
        <f t="shared" si="59"/>
        <v>0</v>
      </c>
      <c r="X238" s="34"/>
      <c r="Y238" s="34"/>
      <c r="Z238" s="34">
        <f t="shared" si="60"/>
        <v>0</v>
      </c>
      <c r="AA238" s="34">
        <f t="shared" si="57"/>
        <v>0</v>
      </c>
      <c r="AB238" s="149"/>
    </row>
    <row r="239" spans="15:31" ht="15" x14ac:dyDescent="0.25">
      <c r="O239" s="29"/>
      <c r="P239" s="17"/>
      <c r="Q239" s="17"/>
      <c r="R239" s="34"/>
      <c r="S239" s="226"/>
      <c r="T239" s="17">
        <f t="shared" si="54"/>
        <v>0</v>
      </c>
      <c r="U239" s="17"/>
      <c r="V239" s="18"/>
      <c r="W239" s="18">
        <f t="shared" si="59"/>
        <v>0</v>
      </c>
      <c r="X239" s="34"/>
      <c r="Y239" s="34"/>
      <c r="Z239" s="34">
        <f t="shared" si="60"/>
        <v>0</v>
      </c>
      <c r="AA239" s="34">
        <f t="shared" si="57"/>
        <v>0</v>
      </c>
      <c r="AB239" s="149"/>
    </row>
    <row r="240" spans="15:31" ht="15" x14ac:dyDescent="0.25">
      <c r="O240" s="29"/>
      <c r="P240" s="17"/>
      <c r="Q240" s="17"/>
      <c r="R240" s="34"/>
      <c r="S240" s="226"/>
      <c r="T240" s="17">
        <f t="shared" si="54"/>
        <v>0</v>
      </c>
      <c r="U240" s="17"/>
      <c r="V240" s="18"/>
      <c r="W240" s="18">
        <f t="shared" si="59"/>
        <v>0</v>
      </c>
      <c r="X240" s="34"/>
      <c r="Y240" s="34"/>
      <c r="Z240" s="34">
        <f t="shared" si="60"/>
        <v>0</v>
      </c>
      <c r="AA240" s="34">
        <f t="shared" si="57"/>
        <v>0</v>
      </c>
      <c r="AB240" s="149"/>
      <c r="AC240" s="23"/>
      <c r="AD240" s="23"/>
      <c r="AE240" s="23"/>
    </row>
    <row r="241" spans="15:31" ht="25.5" x14ac:dyDescent="0.25">
      <c r="O241" s="32" t="s">
        <v>44</v>
      </c>
      <c r="P241" s="17">
        <v>1780168.04</v>
      </c>
      <c r="Q241" s="209">
        <v>414639</v>
      </c>
      <c r="R241" s="209">
        <v>414639</v>
      </c>
      <c r="S241" s="207">
        <v>414639</v>
      </c>
      <c r="T241" s="17">
        <f t="shared" si="54"/>
        <v>0</v>
      </c>
      <c r="U241" s="17"/>
      <c r="V241" s="18"/>
      <c r="W241" s="18">
        <f t="shared" si="59"/>
        <v>0</v>
      </c>
      <c r="X241" s="17"/>
      <c r="Y241" s="17"/>
      <c r="Z241" s="17">
        <f t="shared" si="60"/>
        <v>0</v>
      </c>
      <c r="AA241" s="17">
        <f t="shared" si="57"/>
        <v>414639</v>
      </c>
      <c r="AB241" s="149"/>
      <c r="AC241" s="23"/>
      <c r="AD241" s="23"/>
      <c r="AE241" s="23"/>
    </row>
    <row r="242" spans="15:31" ht="25.5" x14ac:dyDescent="0.25">
      <c r="O242" s="29" t="s">
        <v>91</v>
      </c>
      <c r="P242" s="34">
        <f>SUM(P244:P248)</f>
        <v>0</v>
      </c>
      <c r="Q242" s="34">
        <f t="shared" ref="Q242:Y242" si="63">SUM(Q244:Q248)</f>
        <v>0</v>
      </c>
      <c r="R242" s="34">
        <f t="shared" si="63"/>
        <v>0</v>
      </c>
      <c r="S242" s="226">
        <v>0</v>
      </c>
      <c r="T242" s="34">
        <f t="shared" si="54"/>
        <v>0</v>
      </c>
      <c r="U242" s="34">
        <f t="shared" si="63"/>
        <v>0</v>
      </c>
      <c r="V242" s="34">
        <f t="shared" si="63"/>
        <v>0</v>
      </c>
      <c r="W242" s="34">
        <f t="shared" si="59"/>
        <v>0</v>
      </c>
      <c r="X242" s="34">
        <f t="shared" si="63"/>
        <v>0</v>
      </c>
      <c r="Y242" s="34">
        <f t="shared" si="63"/>
        <v>0</v>
      </c>
      <c r="Z242" s="34">
        <f t="shared" si="60"/>
        <v>0</v>
      </c>
      <c r="AA242" s="34">
        <f t="shared" si="57"/>
        <v>0</v>
      </c>
      <c r="AB242" s="153"/>
      <c r="AC242" s="23"/>
      <c r="AD242" s="23"/>
      <c r="AE242" s="23"/>
    </row>
    <row r="243" spans="15:31" s="23" customFormat="1" ht="15" x14ac:dyDescent="0.25">
      <c r="O243" s="32" t="s">
        <v>92</v>
      </c>
      <c r="P243" s="33"/>
      <c r="Q243" s="33"/>
      <c r="R243" s="33"/>
      <c r="S243" s="207"/>
      <c r="T243" s="33">
        <f t="shared" si="54"/>
        <v>0</v>
      </c>
      <c r="U243" s="17"/>
      <c r="V243" s="18"/>
      <c r="W243" s="18">
        <f t="shared" si="59"/>
        <v>0</v>
      </c>
      <c r="X243" s="18"/>
      <c r="Y243" s="18"/>
      <c r="Z243" s="34">
        <f t="shared" si="60"/>
        <v>0</v>
      </c>
      <c r="AA243" s="34">
        <f t="shared" si="57"/>
        <v>0</v>
      </c>
      <c r="AB243" s="149"/>
    </row>
    <row r="244" spans="15:31" s="23" customFormat="1" ht="15" x14ac:dyDescent="0.25">
      <c r="O244" s="29" t="s">
        <v>93</v>
      </c>
      <c r="P244" s="33"/>
      <c r="Q244" s="33"/>
      <c r="R244" s="33"/>
      <c r="S244" s="207"/>
      <c r="T244" s="33">
        <f t="shared" si="54"/>
        <v>0</v>
      </c>
      <c r="U244" s="17"/>
      <c r="V244" s="18"/>
      <c r="W244" s="18">
        <f t="shared" si="59"/>
        <v>0</v>
      </c>
      <c r="X244" s="18"/>
      <c r="Y244" s="18"/>
      <c r="Z244" s="34">
        <f t="shared" si="60"/>
        <v>0</v>
      </c>
      <c r="AA244" s="34">
        <f t="shared" si="57"/>
        <v>0</v>
      </c>
      <c r="AB244" s="149"/>
    </row>
    <row r="245" spans="15:31" s="23" customFormat="1" ht="25.5" x14ac:dyDescent="0.25">
      <c r="O245" s="32" t="s">
        <v>94</v>
      </c>
      <c r="P245" s="17"/>
      <c r="Q245" s="17"/>
      <c r="R245" s="17"/>
      <c r="S245" s="207"/>
      <c r="T245" s="17">
        <f t="shared" si="54"/>
        <v>0</v>
      </c>
      <c r="U245" s="17"/>
      <c r="V245" s="18"/>
      <c r="W245" s="18">
        <f t="shared" si="59"/>
        <v>0</v>
      </c>
      <c r="X245" s="17"/>
      <c r="Y245" s="17"/>
      <c r="Z245" s="17">
        <f t="shared" si="60"/>
        <v>0</v>
      </c>
      <c r="AA245" s="17">
        <f t="shared" si="57"/>
        <v>0</v>
      </c>
      <c r="AB245" s="149"/>
    </row>
    <row r="246" spans="15:31" s="23" customFormat="1" ht="15" x14ac:dyDescent="0.25">
      <c r="O246" s="29"/>
      <c r="P246" s="17"/>
      <c r="Q246" s="17"/>
      <c r="R246" s="17"/>
      <c r="S246" s="207"/>
      <c r="T246" s="17">
        <f t="shared" si="54"/>
        <v>0</v>
      </c>
      <c r="U246" s="17"/>
      <c r="V246" s="18"/>
      <c r="W246" s="18">
        <f t="shared" si="59"/>
        <v>0</v>
      </c>
      <c r="X246" s="17"/>
      <c r="Y246" s="17"/>
      <c r="Z246" s="17">
        <f t="shared" si="60"/>
        <v>0</v>
      </c>
      <c r="AA246" s="17">
        <f t="shared" si="57"/>
        <v>0</v>
      </c>
      <c r="AB246" s="149"/>
      <c r="AC246" s="4"/>
      <c r="AD246" s="4"/>
      <c r="AE246" s="4"/>
    </row>
    <row r="247" spans="15:31" s="23" customFormat="1" ht="15" x14ac:dyDescent="0.25">
      <c r="O247" s="29"/>
      <c r="P247" s="17"/>
      <c r="Q247" s="17"/>
      <c r="R247" s="17"/>
      <c r="S247" s="207"/>
      <c r="T247" s="17">
        <f t="shared" si="54"/>
        <v>0</v>
      </c>
      <c r="U247" s="17"/>
      <c r="V247" s="18"/>
      <c r="W247" s="18">
        <f t="shared" si="59"/>
        <v>0</v>
      </c>
      <c r="X247" s="17"/>
      <c r="Y247" s="17"/>
      <c r="Z247" s="17">
        <f t="shared" si="60"/>
        <v>0</v>
      </c>
      <c r="AA247" s="17">
        <f t="shared" si="57"/>
        <v>0</v>
      </c>
      <c r="AB247" s="149"/>
      <c r="AC247" s="4"/>
      <c r="AD247" s="4"/>
      <c r="AE247" s="4"/>
    </row>
    <row r="248" spans="15:31" s="23" customFormat="1" ht="15" x14ac:dyDescent="0.25">
      <c r="O248" s="32"/>
      <c r="P248" s="17"/>
      <c r="Q248" s="17"/>
      <c r="R248" s="17"/>
      <c r="S248" s="207"/>
      <c r="T248" s="17">
        <f t="shared" si="54"/>
        <v>0</v>
      </c>
      <c r="U248" s="17"/>
      <c r="V248" s="18"/>
      <c r="W248" s="18">
        <f t="shared" si="59"/>
        <v>0</v>
      </c>
      <c r="X248" s="17"/>
      <c r="Y248" s="17"/>
      <c r="Z248" s="17">
        <f t="shared" si="60"/>
        <v>0</v>
      </c>
      <c r="AA248" s="17">
        <f t="shared" si="57"/>
        <v>0</v>
      </c>
      <c r="AB248" s="149"/>
      <c r="AC248" s="4"/>
      <c r="AD248" s="4"/>
      <c r="AE248" s="4"/>
    </row>
    <row r="249" spans="15:31" ht="38.25" x14ac:dyDescent="0.25">
      <c r="O249" s="29" t="s">
        <v>95</v>
      </c>
      <c r="P249" s="17">
        <f>P250</f>
        <v>8662310.0800000001</v>
      </c>
      <c r="Q249" s="17">
        <f>Q250</f>
        <v>10299875</v>
      </c>
      <c r="R249" s="17">
        <f t="shared" ref="R249:Y249" si="64">R250</f>
        <v>10299875</v>
      </c>
      <c r="S249" s="17">
        <f t="shared" si="64"/>
        <v>5366039.53</v>
      </c>
      <c r="T249" s="17">
        <f t="shared" si="54"/>
        <v>0</v>
      </c>
      <c r="U249" s="17">
        <f t="shared" si="64"/>
        <v>0</v>
      </c>
      <c r="V249" s="17">
        <f t="shared" si="64"/>
        <v>0</v>
      </c>
      <c r="W249" s="17">
        <f t="shared" si="59"/>
        <v>0</v>
      </c>
      <c r="X249" s="17">
        <f t="shared" si="64"/>
        <v>0</v>
      </c>
      <c r="Y249" s="17">
        <f t="shared" si="64"/>
        <v>0</v>
      </c>
      <c r="Z249" s="17">
        <f t="shared" si="60"/>
        <v>0</v>
      </c>
      <c r="AA249" s="17">
        <f t="shared" si="57"/>
        <v>10299875</v>
      </c>
      <c r="AB249" s="149"/>
    </row>
    <row r="250" spans="15:31" ht="25.5" x14ac:dyDescent="0.25">
      <c r="O250" s="32" t="s">
        <v>44</v>
      </c>
      <c r="P250" s="17">
        <v>8662310.0800000001</v>
      </c>
      <c r="Q250" s="17">
        <v>10299875</v>
      </c>
      <c r="R250" s="17">
        <v>10299875</v>
      </c>
      <c r="S250" s="207">
        <v>5366039.53</v>
      </c>
      <c r="T250" s="17">
        <f t="shared" si="54"/>
        <v>0</v>
      </c>
      <c r="U250" s="17"/>
      <c r="V250" s="18"/>
      <c r="W250" s="18">
        <f t="shared" si="59"/>
        <v>0</v>
      </c>
      <c r="X250" s="17"/>
      <c r="Y250" s="17"/>
      <c r="Z250" s="17">
        <f t="shared" si="60"/>
        <v>0</v>
      </c>
      <c r="AA250" s="17">
        <f t="shared" si="57"/>
        <v>10299875</v>
      </c>
      <c r="AB250" s="149"/>
    </row>
    <row r="251" spans="15:31" ht="15" x14ac:dyDescent="0.25">
      <c r="O251" s="29" t="s">
        <v>96</v>
      </c>
      <c r="P251" s="17"/>
      <c r="Q251" s="17"/>
      <c r="R251" s="17"/>
      <c r="S251" s="207"/>
      <c r="T251" s="17">
        <f t="shared" ref="T251:T314" si="65">U251+V251</f>
        <v>0</v>
      </c>
      <c r="U251" s="17"/>
      <c r="V251" s="18"/>
      <c r="W251" s="18">
        <f t="shared" si="59"/>
        <v>0</v>
      </c>
      <c r="X251" s="17"/>
      <c r="Y251" s="17"/>
      <c r="Z251" s="17">
        <f t="shared" si="60"/>
        <v>0</v>
      </c>
      <c r="AA251" s="17">
        <f t="shared" ref="AA251:AA314" si="66">R251+Z251</f>
        <v>0</v>
      </c>
      <c r="AB251" s="149"/>
    </row>
    <row r="252" spans="15:31" ht="15" x14ac:dyDescent="0.25">
      <c r="O252" s="29" t="s">
        <v>97</v>
      </c>
      <c r="P252" s="17">
        <v>81000</v>
      </c>
      <c r="Q252" s="17">
        <v>80000</v>
      </c>
      <c r="R252" s="17">
        <v>80000</v>
      </c>
      <c r="S252" s="207">
        <v>60000</v>
      </c>
      <c r="T252" s="17">
        <f t="shared" si="65"/>
        <v>0</v>
      </c>
      <c r="U252" s="17"/>
      <c r="V252" s="18"/>
      <c r="W252" s="18">
        <f t="shared" si="59"/>
        <v>0</v>
      </c>
      <c r="X252" s="17"/>
      <c r="Y252" s="17"/>
      <c r="Z252" s="17">
        <f t="shared" si="60"/>
        <v>0</v>
      </c>
      <c r="AA252" s="17">
        <f t="shared" si="66"/>
        <v>80000</v>
      </c>
      <c r="AB252" s="149"/>
    </row>
    <row r="253" spans="15:31" ht="15" x14ac:dyDescent="0.25">
      <c r="O253" s="29" t="s">
        <v>98</v>
      </c>
      <c r="P253" s="17">
        <v>12500</v>
      </c>
      <c r="Q253" s="17">
        <v>10000</v>
      </c>
      <c r="R253" s="17">
        <v>10000</v>
      </c>
      <c r="S253" s="207">
        <v>10000</v>
      </c>
      <c r="T253" s="17">
        <f t="shared" si="65"/>
        <v>0</v>
      </c>
      <c r="U253" s="17"/>
      <c r="V253" s="18"/>
      <c r="W253" s="18">
        <f t="shared" si="59"/>
        <v>0</v>
      </c>
      <c r="X253" s="17"/>
      <c r="Y253" s="17"/>
      <c r="Z253" s="17">
        <f t="shared" si="60"/>
        <v>0</v>
      </c>
      <c r="AA253" s="17">
        <f t="shared" si="66"/>
        <v>10000</v>
      </c>
      <c r="AB253" s="149"/>
    </row>
    <row r="254" spans="15:31" ht="51" x14ac:dyDescent="0.25">
      <c r="O254" s="37" t="s">
        <v>99</v>
      </c>
      <c r="P254" s="43">
        <f>SUM(P255:P267)</f>
        <v>0</v>
      </c>
      <c r="Q254" s="43">
        <f t="shared" ref="Q254:Y254" si="67">SUM(Q255:Q267)</f>
        <v>14189868</v>
      </c>
      <c r="R254" s="43">
        <f t="shared" si="67"/>
        <v>14189868</v>
      </c>
      <c r="S254" s="43">
        <f t="shared" si="67"/>
        <v>1010010</v>
      </c>
      <c r="T254" s="43">
        <f t="shared" si="65"/>
        <v>0</v>
      </c>
      <c r="U254" s="43">
        <f t="shared" si="67"/>
        <v>0</v>
      </c>
      <c r="V254" s="43">
        <f t="shared" si="67"/>
        <v>0</v>
      </c>
      <c r="W254" s="43">
        <f t="shared" si="59"/>
        <v>0</v>
      </c>
      <c r="X254" s="43">
        <f t="shared" si="67"/>
        <v>0</v>
      </c>
      <c r="Y254" s="43">
        <f t="shared" si="67"/>
        <v>0</v>
      </c>
      <c r="Z254" s="43">
        <f t="shared" si="60"/>
        <v>0</v>
      </c>
      <c r="AA254" s="43">
        <f t="shared" si="66"/>
        <v>14189868</v>
      </c>
      <c r="AB254" s="160"/>
    </row>
    <row r="255" spans="15:31" ht="15" x14ac:dyDescent="0.25">
      <c r="O255" s="32" t="s">
        <v>100</v>
      </c>
      <c r="P255" s="34"/>
      <c r="Q255" s="34"/>
      <c r="R255" s="34"/>
      <c r="S255" s="226"/>
      <c r="T255" s="34">
        <f t="shared" si="65"/>
        <v>0</v>
      </c>
      <c r="U255" s="34"/>
      <c r="V255" s="113"/>
      <c r="W255" s="18">
        <f t="shared" si="59"/>
        <v>0</v>
      </c>
      <c r="X255" s="17"/>
      <c r="Y255" s="17"/>
      <c r="Z255" s="34">
        <f t="shared" si="60"/>
        <v>0</v>
      </c>
      <c r="AA255" s="34">
        <f t="shared" si="66"/>
        <v>0</v>
      </c>
      <c r="AB255" s="153"/>
    </row>
    <row r="256" spans="15:31" ht="63.75" x14ac:dyDescent="0.25">
      <c r="O256" s="29" t="s">
        <v>101</v>
      </c>
      <c r="P256" s="17"/>
      <c r="Q256" s="17">
        <v>14189868</v>
      </c>
      <c r="R256" s="17">
        <v>14189868</v>
      </c>
      <c r="S256" s="207">
        <v>1010010</v>
      </c>
      <c r="T256" s="17">
        <f t="shared" si="65"/>
        <v>0</v>
      </c>
      <c r="U256" s="17"/>
      <c r="V256" s="18"/>
      <c r="W256" s="18">
        <f t="shared" si="59"/>
        <v>0</v>
      </c>
      <c r="X256" s="17"/>
      <c r="Y256" s="17"/>
      <c r="Z256" s="17">
        <f t="shared" si="60"/>
        <v>0</v>
      </c>
      <c r="AA256" s="17">
        <f t="shared" si="66"/>
        <v>14189868</v>
      </c>
      <c r="AB256" s="158"/>
    </row>
    <row r="257" spans="15:28" ht="63.75" x14ac:dyDescent="0.25">
      <c r="O257" s="29" t="s">
        <v>102</v>
      </c>
      <c r="P257" s="17"/>
      <c r="Q257" s="17"/>
      <c r="R257" s="17"/>
      <c r="S257" s="207"/>
      <c r="T257" s="17">
        <f t="shared" si="65"/>
        <v>0</v>
      </c>
      <c r="U257" s="17"/>
      <c r="V257" s="18"/>
      <c r="W257" s="18">
        <f t="shared" si="59"/>
        <v>0</v>
      </c>
      <c r="X257" s="17"/>
      <c r="Y257" s="17"/>
      <c r="Z257" s="34">
        <f t="shared" si="60"/>
        <v>0</v>
      </c>
      <c r="AA257" s="34">
        <f t="shared" si="66"/>
        <v>0</v>
      </c>
      <c r="AB257" s="149"/>
    </row>
    <row r="258" spans="15:28" ht="15" x14ac:dyDescent="0.25">
      <c r="O258" s="40"/>
      <c r="P258" s="17"/>
      <c r="Q258" s="17"/>
      <c r="R258" s="17"/>
      <c r="S258" s="207"/>
      <c r="T258" s="17">
        <f t="shared" si="65"/>
        <v>0</v>
      </c>
      <c r="U258" s="17"/>
      <c r="V258" s="18"/>
      <c r="W258" s="18">
        <f t="shared" si="59"/>
        <v>0</v>
      </c>
      <c r="X258" s="17"/>
      <c r="Y258" s="17"/>
      <c r="Z258" s="34">
        <f t="shared" si="60"/>
        <v>0</v>
      </c>
      <c r="AA258" s="34">
        <f t="shared" si="66"/>
        <v>0</v>
      </c>
      <c r="AB258" s="149"/>
    </row>
    <row r="259" spans="15:28" ht="15" x14ac:dyDescent="0.25">
      <c r="O259" s="32"/>
      <c r="P259" s="17"/>
      <c r="Q259" s="17"/>
      <c r="R259" s="17"/>
      <c r="S259" s="207"/>
      <c r="T259" s="17">
        <f t="shared" si="65"/>
        <v>0</v>
      </c>
      <c r="U259" s="17"/>
      <c r="V259" s="18"/>
      <c r="W259" s="18">
        <f t="shared" si="59"/>
        <v>0</v>
      </c>
      <c r="X259" s="17"/>
      <c r="Y259" s="17"/>
      <c r="Z259" s="34">
        <f t="shared" si="60"/>
        <v>0</v>
      </c>
      <c r="AA259" s="34">
        <f t="shared" si="66"/>
        <v>0</v>
      </c>
      <c r="AB259" s="149"/>
    </row>
    <row r="260" spans="15:28" ht="15" x14ac:dyDescent="0.25">
      <c r="O260" s="32"/>
      <c r="P260" s="17"/>
      <c r="Q260" s="17"/>
      <c r="R260" s="17"/>
      <c r="S260" s="207"/>
      <c r="T260" s="17">
        <f t="shared" si="65"/>
        <v>0</v>
      </c>
      <c r="U260" s="17"/>
      <c r="V260" s="18"/>
      <c r="W260" s="18">
        <f t="shared" si="59"/>
        <v>0</v>
      </c>
      <c r="X260" s="17"/>
      <c r="Y260" s="17"/>
      <c r="Z260" s="34">
        <f t="shared" si="60"/>
        <v>0</v>
      </c>
      <c r="AA260" s="34">
        <f t="shared" si="66"/>
        <v>0</v>
      </c>
      <c r="AB260" s="149"/>
    </row>
    <row r="261" spans="15:28" ht="15" x14ac:dyDescent="0.25">
      <c r="O261" s="32"/>
      <c r="P261" s="17"/>
      <c r="Q261" s="17"/>
      <c r="R261" s="17"/>
      <c r="S261" s="207"/>
      <c r="T261" s="17">
        <f t="shared" si="65"/>
        <v>0</v>
      </c>
      <c r="U261" s="17"/>
      <c r="V261" s="18"/>
      <c r="W261" s="18">
        <f t="shared" si="59"/>
        <v>0</v>
      </c>
      <c r="X261" s="17"/>
      <c r="Y261" s="17"/>
      <c r="Z261" s="34">
        <f t="shared" si="60"/>
        <v>0</v>
      </c>
      <c r="AA261" s="34">
        <f t="shared" si="66"/>
        <v>0</v>
      </c>
      <c r="AB261" s="149"/>
    </row>
    <row r="262" spans="15:28" ht="15" x14ac:dyDescent="0.25">
      <c r="O262" s="32"/>
      <c r="P262" s="17"/>
      <c r="Q262" s="17"/>
      <c r="R262" s="17"/>
      <c r="S262" s="207"/>
      <c r="T262" s="17">
        <f t="shared" si="65"/>
        <v>0</v>
      </c>
      <c r="U262" s="17"/>
      <c r="V262" s="18"/>
      <c r="W262" s="18">
        <f t="shared" si="59"/>
        <v>0</v>
      </c>
      <c r="X262" s="17"/>
      <c r="Y262" s="17"/>
      <c r="Z262" s="34">
        <f t="shared" si="60"/>
        <v>0</v>
      </c>
      <c r="AA262" s="34">
        <f t="shared" si="66"/>
        <v>0</v>
      </c>
      <c r="AB262" s="149"/>
    </row>
    <row r="263" spans="15:28" ht="15" x14ac:dyDescent="0.25">
      <c r="O263" s="32"/>
      <c r="P263" s="17"/>
      <c r="Q263" s="17"/>
      <c r="R263" s="17"/>
      <c r="S263" s="207"/>
      <c r="T263" s="17">
        <f t="shared" si="65"/>
        <v>0</v>
      </c>
      <c r="U263" s="17"/>
      <c r="V263" s="18"/>
      <c r="W263" s="18">
        <f t="shared" si="59"/>
        <v>0</v>
      </c>
      <c r="X263" s="17"/>
      <c r="Y263" s="17"/>
      <c r="Z263" s="34">
        <f t="shared" si="60"/>
        <v>0</v>
      </c>
      <c r="AA263" s="34">
        <f t="shared" si="66"/>
        <v>0</v>
      </c>
      <c r="AB263" s="149"/>
    </row>
    <row r="264" spans="15:28" ht="15" x14ac:dyDescent="0.25">
      <c r="O264" s="32"/>
      <c r="P264" s="17"/>
      <c r="Q264" s="17"/>
      <c r="R264" s="17"/>
      <c r="S264" s="207"/>
      <c r="T264" s="17">
        <f t="shared" si="65"/>
        <v>0</v>
      </c>
      <c r="U264" s="17"/>
      <c r="V264" s="18"/>
      <c r="W264" s="18">
        <f t="shared" si="59"/>
        <v>0</v>
      </c>
      <c r="X264" s="17"/>
      <c r="Y264" s="17"/>
      <c r="Z264" s="34">
        <f t="shared" si="60"/>
        <v>0</v>
      </c>
      <c r="AA264" s="34">
        <f t="shared" si="66"/>
        <v>0</v>
      </c>
      <c r="AB264" s="149"/>
    </row>
    <row r="265" spans="15:28" ht="15" x14ac:dyDescent="0.25">
      <c r="O265" s="49"/>
      <c r="P265" s="17"/>
      <c r="Q265" s="17"/>
      <c r="R265" s="17"/>
      <c r="S265" s="207"/>
      <c r="T265" s="17">
        <f t="shared" si="65"/>
        <v>0</v>
      </c>
      <c r="U265" s="17"/>
      <c r="V265" s="18"/>
      <c r="W265" s="18">
        <f t="shared" si="59"/>
        <v>0</v>
      </c>
      <c r="X265" s="17"/>
      <c r="Y265" s="17"/>
      <c r="Z265" s="34">
        <f t="shared" si="60"/>
        <v>0</v>
      </c>
      <c r="AA265" s="34">
        <f t="shared" si="66"/>
        <v>0</v>
      </c>
      <c r="AB265" s="149"/>
    </row>
    <row r="266" spans="15:28" ht="15" x14ac:dyDescent="0.25">
      <c r="O266" s="50"/>
      <c r="P266" s="17"/>
      <c r="Q266" s="17"/>
      <c r="R266" s="17"/>
      <c r="S266" s="207"/>
      <c r="T266" s="17">
        <f t="shared" si="65"/>
        <v>0</v>
      </c>
      <c r="U266" s="17"/>
      <c r="V266" s="18"/>
      <c r="W266" s="18">
        <f t="shared" si="59"/>
        <v>0</v>
      </c>
      <c r="X266" s="17"/>
      <c r="Y266" s="17"/>
      <c r="Z266" s="38">
        <f t="shared" si="60"/>
        <v>0</v>
      </c>
      <c r="AA266" s="38">
        <f t="shared" si="66"/>
        <v>0</v>
      </c>
      <c r="AB266" s="149"/>
    </row>
    <row r="267" spans="15:28" ht="15" x14ac:dyDescent="0.25">
      <c r="O267" s="50"/>
      <c r="P267" s="17"/>
      <c r="Q267" s="17"/>
      <c r="R267" s="17"/>
      <c r="S267" s="207"/>
      <c r="T267" s="17">
        <f t="shared" si="65"/>
        <v>0</v>
      </c>
      <c r="U267" s="17"/>
      <c r="V267" s="18"/>
      <c r="W267" s="18">
        <f t="shared" si="59"/>
        <v>0</v>
      </c>
      <c r="X267" s="17"/>
      <c r="Y267" s="17"/>
      <c r="Z267" s="38">
        <f t="shared" si="60"/>
        <v>0</v>
      </c>
      <c r="AA267" s="38">
        <f t="shared" si="66"/>
        <v>0</v>
      </c>
      <c r="AB267" s="149"/>
    </row>
    <row r="268" spans="15:28" ht="25.5" x14ac:dyDescent="0.25">
      <c r="O268" s="32" t="s">
        <v>44</v>
      </c>
      <c r="P268" s="38"/>
      <c r="Q268" s="17">
        <v>14189868</v>
      </c>
      <c r="R268" s="17">
        <v>14189868</v>
      </c>
      <c r="S268" s="226">
        <v>1010010</v>
      </c>
      <c r="T268" s="38">
        <f t="shared" si="65"/>
        <v>0</v>
      </c>
      <c r="U268" s="38"/>
      <c r="V268" s="18"/>
      <c r="W268" s="18">
        <f t="shared" si="59"/>
        <v>0</v>
      </c>
      <c r="X268" s="38"/>
      <c r="Y268" s="38"/>
      <c r="Z268" s="38">
        <f t="shared" si="60"/>
        <v>0</v>
      </c>
      <c r="AA268" s="38">
        <f t="shared" si="66"/>
        <v>14189868</v>
      </c>
      <c r="AB268" s="161"/>
    </row>
    <row r="269" spans="15:28" ht="63.75" x14ac:dyDescent="0.25">
      <c r="O269" s="29" t="s">
        <v>101</v>
      </c>
      <c r="P269" s="17"/>
      <c r="Q269" s="17">
        <v>14189868</v>
      </c>
      <c r="R269" s="17">
        <v>14189868</v>
      </c>
      <c r="S269" s="207">
        <v>1010010</v>
      </c>
      <c r="T269" s="17">
        <f t="shared" si="65"/>
        <v>0</v>
      </c>
      <c r="U269" s="17"/>
      <c r="V269" s="18"/>
      <c r="W269" s="18">
        <f t="shared" si="59"/>
        <v>0</v>
      </c>
      <c r="X269" s="17"/>
      <c r="Y269" s="17"/>
      <c r="Z269" s="38">
        <f t="shared" si="60"/>
        <v>0</v>
      </c>
      <c r="AA269" s="38">
        <f t="shared" si="66"/>
        <v>14189868</v>
      </c>
      <c r="AB269" s="149"/>
    </row>
    <row r="270" spans="15:28" ht="15" x14ac:dyDescent="0.25">
      <c r="O270" s="32"/>
      <c r="P270" s="17"/>
      <c r="Q270" s="17"/>
      <c r="R270" s="17"/>
      <c r="S270" s="207"/>
      <c r="T270" s="17" t="e">
        <f t="shared" si="65"/>
        <v>#DIV/0!</v>
      </c>
      <c r="U270" s="17"/>
      <c r="V270" s="18" t="e">
        <f t="shared" ref="V270:V281" si="68">S270/R270</f>
        <v>#DIV/0!</v>
      </c>
      <c r="W270" s="18">
        <f t="shared" si="59"/>
        <v>0</v>
      </c>
      <c r="X270" s="17"/>
      <c r="Y270" s="17"/>
      <c r="Z270" s="38" t="e">
        <f t="shared" si="60"/>
        <v>#DIV/0!</v>
      </c>
      <c r="AA270" s="38" t="e">
        <f t="shared" si="66"/>
        <v>#DIV/0!</v>
      </c>
      <c r="AB270" s="149"/>
    </row>
    <row r="271" spans="15:28" ht="15" x14ac:dyDescent="0.25">
      <c r="O271" s="32"/>
      <c r="P271" s="17"/>
      <c r="Q271" s="17"/>
      <c r="R271" s="17"/>
      <c r="S271" s="207"/>
      <c r="T271" s="17" t="e">
        <f t="shared" si="65"/>
        <v>#DIV/0!</v>
      </c>
      <c r="U271" s="17"/>
      <c r="V271" s="18" t="e">
        <f t="shared" si="68"/>
        <v>#DIV/0!</v>
      </c>
      <c r="W271" s="18">
        <f t="shared" si="59"/>
        <v>0</v>
      </c>
      <c r="X271" s="17"/>
      <c r="Y271" s="17"/>
      <c r="Z271" s="38" t="e">
        <f t="shared" si="60"/>
        <v>#DIV/0!</v>
      </c>
      <c r="AA271" s="38" t="e">
        <f t="shared" si="66"/>
        <v>#DIV/0!</v>
      </c>
      <c r="AB271" s="149"/>
    </row>
    <row r="272" spans="15:28" ht="15" x14ac:dyDescent="0.25">
      <c r="O272" s="32"/>
      <c r="P272" s="17"/>
      <c r="Q272" s="17"/>
      <c r="R272" s="17"/>
      <c r="S272" s="207"/>
      <c r="T272" s="17" t="e">
        <f t="shared" si="65"/>
        <v>#DIV/0!</v>
      </c>
      <c r="U272" s="17"/>
      <c r="V272" s="18" t="e">
        <f t="shared" si="68"/>
        <v>#DIV/0!</v>
      </c>
      <c r="W272" s="18">
        <f t="shared" si="59"/>
        <v>0</v>
      </c>
      <c r="X272" s="17"/>
      <c r="Y272" s="17"/>
      <c r="Z272" s="38" t="e">
        <f t="shared" si="60"/>
        <v>#DIV/0!</v>
      </c>
      <c r="AA272" s="38" t="e">
        <f t="shared" si="66"/>
        <v>#DIV/0!</v>
      </c>
      <c r="AB272" s="149"/>
    </row>
    <row r="273" spans="15:28" ht="15" x14ac:dyDescent="0.25">
      <c r="O273" s="32"/>
      <c r="P273" s="17"/>
      <c r="Q273" s="17"/>
      <c r="R273" s="17"/>
      <c r="S273" s="207"/>
      <c r="T273" s="17" t="e">
        <f t="shared" si="65"/>
        <v>#DIV/0!</v>
      </c>
      <c r="U273" s="17"/>
      <c r="V273" s="18" t="e">
        <f t="shared" si="68"/>
        <v>#DIV/0!</v>
      </c>
      <c r="W273" s="18">
        <f t="shared" si="59"/>
        <v>0</v>
      </c>
      <c r="X273" s="17"/>
      <c r="Y273" s="17"/>
      <c r="Z273" s="38" t="e">
        <f t="shared" si="60"/>
        <v>#DIV/0!</v>
      </c>
      <c r="AA273" s="38" t="e">
        <f t="shared" si="66"/>
        <v>#DIV/0!</v>
      </c>
      <c r="AB273" s="149"/>
    </row>
    <row r="274" spans="15:28" ht="15" x14ac:dyDescent="0.25">
      <c r="O274" s="32"/>
      <c r="P274" s="17"/>
      <c r="Q274" s="17"/>
      <c r="R274" s="17"/>
      <c r="S274" s="207"/>
      <c r="T274" s="17" t="e">
        <f t="shared" si="65"/>
        <v>#DIV/0!</v>
      </c>
      <c r="U274" s="17"/>
      <c r="V274" s="18" t="e">
        <f t="shared" si="68"/>
        <v>#DIV/0!</v>
      </c>
      <c r="W274" s="18">
        <f t="shared" si="59"/>
        <v>0</v>
      </c>
      <c r="X274" s="17"/>
      <c r="Y274" s="17"/>
      <c r="Z274" s="38" t="e">
        <f t="shared" si="60"/>
        <v>#DIV/0!</v>
      </c>
      <c r="AA274" s="38" t="e">
        <f t="shared" si="66"/>
        <v>#DIV/0!</v>
      </c>
      <c r="AB274" s="149"/>
    </row>
    <row r="275" spans="15:28" ht="15" x14ac:dyDescent="0.25">
      <c r="O275" s="32"/>
      <c r="P275" s="17"/>
      <c r="Q275" s="17"/>
      <c r="R275" s="17"/>
      <c r="S275" s="207"/>
      <c r="T275" s="17" t="e">
        <f t="shared" si="65"/>
        <v>#DIV/0!</v>
      </c>
      <c r="U275" s="17"/>
      <c r="V275" s="18" t="e">
        <f t="shared" si="68"/>
        <v>#DIV/0!</v>
      </c>
      <c r="W275" s="18">
        <f t="shared" si="59"/>
        <v>0</v>
      </c>
      <c r="X275" s="17"/>
      <c r="Y275" s="17"/>
      <c r="Z275" s="38" t="e">
        <f t="shared" si="60"/>
        <v>#DIV/0!</v>
      </c>
      <c r="AA275" s="38" t="e">
        <f t="shared" si="66"/>
        <v>#DIV/0!</v>
      </c>
      <c r="AB275" s="149"/>
    </row>
    <row r="276" spans="15:28" ht="15" x14ac:dyDescent="0.25">
      <c r="O276" s="32"/>
      <c r="P276" s="17"/>
      <c r="Q276" s="17"/>
      <c r="R276" s="17"/>
      <c r="S276" s="207"/>
      <c r="T276" s="17" t="e">
        <f t="shared" si="65"/>
        <v>#DIV/0!</v>
      </c>
      <c r="U276" s="17"/>
      <c r="V276" s="18" t="e">
        <f t="shared" si="68"/>
        <v>#DIV/0!</v>
      </c>
      <c r="W276" s="18">
        <f t="shared" si="59"/>
        <v>0</v>
      </c>
      <c r="X276" s="17"/>
      <c r="Y276" s="17"/>
      <c r="Z276" s="38" t="e">
        <f t="shared" si="60"/>
        <v>#DIV/0!</v>
      </c>
      <c r="AA276" s="38" t="e">
        <f t="shared" si="66"/>
        <v>#DIV/0!</v>
      </c>
      <c r="AB276" s="149"/>
    </row>
    <row r="277" spans="15:28" ht="15" x14ac:dyDescent="0.25">
      <c r="O277" s="32"/>
      <c r="P277" s="17"/>
      <c r="Q277" s="17"/>
      <c r="R277" s="17"/>
      <c r="S277" s="207"/>
      <c r="T277" s="17" t="e">
        <f t="shared" si="65"/>
        <v>#DIV/0!</v>
      </c>
      <c r="U277" s="17"/>
      <c r="V277" s="18" t="e">
        <f t="shared" si="68"/>
        <v>#DIV/0!</v>
      </c>
      <c r="W277" s="18">
        <f t="shared" ref="W277:W340" si="69">X277+Y277</f>
        <v>0</v>
      </c>
      <c r="X277" s="17"/>
      <c r="Y277" s="17"/>
      <c r="Z277" s="38" t="e">
        <f t="shared" ref="Z277:Z340" si="70">W277+T277</f>
        <v>#DIV/0!</v>
      </c>
      <c r="AA277" s="38" t="e">
        <f t="shared" si="66"/>
        <v>#DIV/0!</v>
      </c>
      <c r="AB277" s="149"/>
    </row>
    <row r="278" spans="15:28" ht="15" x14ac:dyDescent="0.25">
      <c r="O278" s="32"/>
      <c r="P278" s="17"/>
      <c r="Q278" s="17"/>
      <c r="R278" s="17"/>
      <c r="S278" s="207"/>
      <c r="T278" s="17" t="e">
        <f t="shared" si="65"/>
        <v>#DIV/0!</v>
      </c>
      <c r="U278" s="17"/>
      <c r="V278" s="18" t="e">
        <f t="shared" si="68"/>
        <v>#DIV/0!</v>
      </c>
      <c r="W278" s="18">
        <f t="shared" si="69"/>
        <v>0</v>
      </c>
      <c r="X278" s="17"/>
      <c r="Y278" s="17"/>
      <c r="Z278" s="38" t="e">
        <f t="shared" si="70"/>
        <v>#DIV/0!</v>
      </c>
      <c r="AA278" s="38" t="e">
        <f t="shared" si="66"/>
        <v>#DIV/0!</v>
      </c>
      <c r="AB278" s="149"/>
    </row>
    <row r="279" spans="15:28" ht="15" x14ac:dyDescent="0.25">
      <c r="O279" s="32"/>
      <c r="P279" s="17"/>
      <c r="Q279" s="17"/>
      <c r="R279" s="17"/>
      <c r="S279" s="207"/>
      <c r="T279" s="17" t="e">
        <f t="shared" si="65"/>
        <v>#DIV/0!</v>
      </c>
      <c r="U279" s="17"/>
      <c r="V279" s="18" t="e">
        <f t="shared" si="68"/>
        <v>#DIV/0!</v>
      </c>
      <c r="W279" s="18">
        <f t="shared" si="69"/>
        <v>0</v>
      </c>
      <c r="X279" s="17"/>
      <c r="Y279" s="17"/>
      <c r="Z279" s="38" t="e">
        <f t="shared" si="70"/>
        <v>#DIV/0!</v>
      </c>
      <c r="AA279" s="38" t="e">
        <f t="shared" si="66"/>
        <v>#DIV/0!</v>
      </c>
      <c r="AB279" s="149"/>
    </row>
    <row r="280" spans="15:28" ht="15" x14ac:dyDescent="0.25">
      <c r="O280" s="32"/>
      <c r="P280" s="17"/>
      <c r="Q280" s="17"/>
      <c r="R280" s="17"/>
      <c r="S280" s="207"/>
      <c r="T280" s="17" t="e">
        <f t="shared" si="65"/>
        <v>#DIV/0!</v>
      </c>
      <c r="U280" s="17"/>
      <c r="V280" s="18" t="e">
        <f t="shared" si="68"/>
        <v>#DIV/0!</v>
      </c>
      <c r="W280" s="18">
        <f t="shared" si="69"/>
        <v>0</v>
      </c>
      <c r="X280" s="17"/>
      <c r="Y280" s="17"/>
      <c r="Z280" s="38" t="e">
        <f t="shared" si="70"/>
        <v>#DIV/0!</v>
      </c>
      <c r="AA280" s="38" t="e">
        <f t="shared" si="66"/>
        <v>#DIV/0!</v>
      </c>
      <c r="AB280" s="149"/>
    </row>
    <row r="281" spans="15:28" ht="15" x14ac:dyDescent="0.25">
      <c r="O281" s="32"/>
      <c r="P281" s="17"/>
      <c r="Q281" s="17"/>
      <c r="R281" s="17"/>
      <c r="S281" s="207"/>
      <c r="T281" s="17" t="e">
        <f t="shared" si="65"/>
        <v>#DIV/0!</v>
      </c>
      <c r="U281" s="17"/>
      <c r="V281" s="18" t="e">
        <f t="shared" si="68"/>
        <v>#DIV/0!</v>
      </c>
      <c r="W281" s="18">
        <f t="shared" si="69"/>
        <v>0</v>
      </c>
      <c r="X281" s="17"/>
      <c r="Y281" s="17"/>
      <c r="Z281" s="38" t="e">
        <f t="shared" si="70"/>
        <v>#DIV/0!</v>
      </c>
      <c r="AA281" s="38" t="e">
        <f t="shared" si="66"/>
        <v>#DIV/0!</v>
      </c>
      <c r="AB281" s="149"/>
    </row>
    <row r="282" spans="15:28" ht="51" x14ac:dyDescent="0.25">
      <c r="O282" s="37" t="s">
        <v>103</v>
      </c>
      <c r="P282" s="43">
        <f>SUM(P284:P303)</f>
        <v>83630947.019999996</v>
      </c>
      <c r="Q282" s="211">
        <f>SUM(Q284:Q303)</f>
        <v>233356064.31999999</v>
      </c>
      <c r="R282" s="43">
        <f>SUM(R284:R303)</f>
        <v>320652701.87</v>
      </c>
      <c r="S282" s="43">
        <f>SUM(S284:S303)</f>
        <v>73891383.829999998</v>
      </c>
      <c r="T282" s="43">
        <f t="shared" si="65"/>
        <v>0</v>
      </c>
      <c r="U282" s="43">
        <f>SUM(U284:U303)</f>
        <v>0</v>
      </c>
      <c r="V282" s="43">
        <f>SUM(V284:V303)</f>
        <v>0</v>
      </c>
      <c r="W282" s="192">
        <f t="shared" si="69"/>
        <v>0</v>
      </c>
      <c r="X282" s="192">
        <f>SUM(X284:X303)</f>
        <v>0</v>
      </c>
      <c r="Y282" s="43">
        <f>SUM(Y284:Y303)</f>
        <v>0</v>
      </c>
      <c r="Z282" s="43">
        <f t="shared" si="70"/>
        <v>0</v>
      </c>
      <c r="AA282" s="43">
        <f t="shared" si="66"/>
        <v>320652701.87</v>
      </c>
      <c r="AB282" s="160"/>
    </row>
    <row r="283" spans="15:28" ht="15" x14ac:dyDescent="0.25">
      <c r="O283" s="32" t="s">
        <v>180</v>
      </c>
      <c r="P283" s="17"/>
      <c r="Q283" s="17"/>
      <c r="R283" s="12"/>
      <c r="S283" s="226"/>
      <c r="T283" s="17">
        <f t="shared" si="65"/>
        <v>0</v>
      </c>
      <c r="U283" s="17"/>
      <c r="V283" s="18"/>
      <c r="W283" s="18">
        <f t="shared" si="69"/>
        <v>0</v>
      </c>
      <c r="X283" s="18"/>
      <c r="Y283" s="18"/>
      <c r="Z283" s="34">
        <f t="shared" si="70"/>
        <v>0</v>
      </c>
      <c r="AA283" s="34">
        <f t="shared" si="66"/>
        <v>0</v>
      </c>
      <c r="AB283" s="153"/>
    </row>
    <row r="284" spans="15:28" ht="51.75" customHeight="1" x14ac:dyDescent="0.25">
      <c r="O284" s="51" t="s">
        <v>234</v>
      </c>
      <c r="P284" s="17"/>
      <c r="Q284" s="17">
        <v>544784.56999999995</v>
      </c>
      <c r="R284" s="17">
        <v>1542582.57</v>
      </c>
      <c r="S284" s="207"/>
      <c r="T284" s="17">
        <f t="shared" si="65"/>
        <v>0</v>
      </c>
      <c r="U284" s="17"/>
      <c r="V284" s="18"/>
      <c r="W284" s="18">
        <f t="shared" si="69"/>
        <v>0</v>
      </c>
      <c r="X284" s="17"/>
      <c r="Y284" s="17"/>
      <c r="Z284" s="34">
        <f t="shared" si="70"/>
        <v>0</v>
      </c>
      <c r="AA284" s="34">
        <f t="shared" si="66"/>
        <v>1542582.57</v>
      </c>
      <c r="AB284" s="158"/>
    </row>
    <row r="285" spans="15:28" ht="51.75" customHeight="1" x14ac:dyDescent="0.25">
      <c r="O285" s="51" t="s">
        <v>235</v>
      </c>
      <c r="P285" s="17"/>
      <c r="Q285" s="17">
        <v>1114228.72</v>
      </c>
      <c r="R285" s="17">
        <v>3077250.72</v>
      </c>
      <c r="S285" s="207"/>
      <c r="T285" s="17">
        <f t="shared" si="65"/>
        <v>0</v>
      </c>
      <c r="U285" s="17"/>
      <c r="V285" s="18"/>
      <c r="W285" s="18">
        <f t="shared" si="69"/>
        <v>0</v>
      </c>
      <c r="X285" s="17"/>
      <c r="Y285" s="17"/>
      <c r="Z285" s="34">
        <f t="shared" si="70"/>
        <v>0</v>
      </c>
      <c r="AA285" s="34">
        <f t="shared" si="66"/>
        <v>3077250.72</v>
      </c>
      <c r="AB285" s="158"/>
    </row>
    <row r="286" spans="15:28" ht="38.25" x14ac:dyDescent="0.25">
      <c r="O286" s="51" t="s">
        <v>236</v>
      </c>
      <c r="P286" s="17"/>
      <c r="Q286" s="17">
        <v>7519332.1500000004</v>
      </c>
      <c r="R286" s="17">
        <v>7684332.1500000004</v>
      </c>
      <c r="S286" s="207">
        <v>467010</v>
      </c>
      <c r="T286" s="17">
        <f t="shared" si="65"/>
        <v>0</v>
      </c>
      <c r="U286" s="17"/>
      <c r="V286" s="18"/>
      <c r="W286" s="18">
        <f t="shared" si="69"/>
        <v>0</v>
      </c>
      <c r="X286" s="17"/>
      <c r="Y286" s="17"/>
      <c r="Z286" s="34">
        <f t="shared" si="70"/>
        <v>0</v>
      </c>
      <c r="AA286" s="34">
        <f t="shared" si="66"/>
        <v>7684332.1500000004</v>
      </c>
      <c r="AB286" s="231"/>
    </row>
    <row r="287" spans="15:28" ht="38.25" x14ac:dyDescent="0.25">
      <c r="O287" s="51" t="s">
        <v>201</v>
      </c>
      <c r="P287" s="17"/>
      <c r="Q287" s="17">
        <v>2947688.3</v>
      </c>
      <c r="R287" s="17">
        <v>2625674.86</v>
      </c>
      <c r="S287" s="207">
        <v>271680</v>
      </c>
      <c r="T287" s="17">
        <f t="shared" si="65"/>
        <v>0</v>
      </c>
      <c r="U287" s="17"/>
      <c r="V287" s="18"/>
      <c r="W287" s="18">
        <f t="shared" si="69"/>
        <v>0</v>
      </c>
      <c r="X287" s="17"/>
      <c r="Y287" s="17"/>
      <c r="Z287" s="34">
        <f t="shared" si="70"/>
        <v>0</v>
      </c>
      <c r="AA287" s="34">
        <f t="shared" si="66"/>
        <v>2625674.86</v>
      </c>
      <c r="AB287" s="240"/>
    </row>
    <row r="288" spans="15:28" ht="38.25" x14ac:dyDescent="0.25">
      <c r="O288" s="51" t="s">
        <v>202</v>
      </c>
      <c r="P288" s="17"/>
      <c r="Q288" s="17"/>
      <c r="R288" s="17"/>
      <c r="S288" s="207"/>
      <c r="T288" s="17">
        <f t="shared" si="65"/>
        <v>0</v>
      </c>
      <c r="U288" s="17"/>
      <c r="V288" s="18"/>
      <c r="W288" s="18">
        <f t="shared" si="69"/>
        <v>0</v>
      </c>
      <c r="X288" s="17"/>
      <c r="Y288" s="17"/>
      <c r="Z288" s="34">
        <f t="shared" si="70"/>
        <v>0</v>
      </c>
      <c r="AA288" s="34">
        <f t="shared" si="66"/>
        <v>0</v>
      </c>
      <c r="AB288" s="150"/>
    </row>
    <row r="289" spans="15:28" ht="25.5" x14ac:dyDescent="0.25">
      <c r="O289" s="51" t="s">
        <v>203</v>
      </c>
      <c r="P289" s="17">
        <v>64148271.32</v>
      </c>
      <c r="Q289" s="17">
        <v>130875988.03</v>
      </c>
      <c r="R289" s="17">
        <v>143466081.90000001</v>
      </c>
      <c r="S289" s="207">
        <v>52259186.630000003</v>
      </c>
      <c r="T289" s="17">
        <f t="shared" si="65"/>
        <v>0</v>
      </c>
      <c r="U289" s="17"/>
      <c r="V289" s="115"/>
      <c r="W289" s="190">
        <f t="shared" si="69"/>
        <v>0</v>
      </c>
      <c r="X289" s="191"/>
      <c r="Y289" s="33"/>
      <c r="Z289" s="34">
        <f t="shared" si="70"/>
        <v>0</v>
      </c>
      <c r="AA289" s="34">
        <f t="shared" si="66"/>
        <v>143466081.90000001</v>
      </c>
      <c r="AB289" s="180"/>
    </row>
    <row r="290" spans="15:28" ht="38.25" x14ac:dyDescent="0.25">
      <c r="O290" s="51" t="s">
        <v>204</v>
      </c>
      <c r="P290" s="17">
        <v>4349095.9000000004</v>
      </c>
      <c r="Q290" s="17"/>
      <c r="R290" s="17"/>
      <c r="S290" s="207"/>
      <c r="T290" s="17">
        <f t="shared" si="65"/>
        <v>0</v>
      </c>
      <c r="U290" s="17"/>
      <c r="V290" s="18"/>
      <c r="W290" s="18">
        <f t="shared" si="69"/>
        <v>0</v>
      </c>
      <c r="X290" s="17"/>
      <c r="Y290" s="21"/>
      <c r="Z290" s="34">
        <f t="shared" si="70"/>
        <v>0</v>
      </c>
      <c r="AA290" s="34">
        <f t="shared" si="66"/>
        <v>0</v>
      </c>
      <c r="AB290" s="150"/>
    </row>
    <row r="291" spans="15:28" ht="38.25" x14ac:dyDescent="0.25">
      <c r="O291" s="51" t="s">
        <v>227</v>
      </c>
      <c r="P291" s="17">
        <v>13770809.800000001</v>
      </c>
      <c r="Q291" s="17">
        <v>87234042.549999997</v>
      </c>
      <c r="R291" s="17">
        <v>157544979.66999999</v>
      </c>
      <c r="S291" s="207">
        <v>20893507.199999999</v>
      </c>
      <c r="T291" s="17">
        <f t="shared" si="65"/>
        <v>0</v>
      </c>
      <c r="U291" s="17"/>
      <c r="V291" s="115"/>
      <c r="W291" s="115">
        <f t="shared" si="69"/>
        <v>0</v>
      </c>
      <c r="X291" s="33"/>
      <c r="Y291" s="33"/>
      <c r="Z291" s="34">
        <f t="shared" si="70"/>
        <v>0</v>
      </c>
      <c r="AA291" s="34">
        <f t="shared" si="66"/>
        <v>157544979.66999999</v>
      </c>
      <c r="AB291" s="150"/>
    </row>
    <row r="292" spans="15:28" ht="37.5" customHeight="1" x14ac:dyDescent="0.25">
      <c r="O292" s="51" t="s">
        <v>229</v>
      </c>
      <c r="P292" s="17">
        <v>1362770</v>
      </c>
      <c r="Q292" s="17">
        <v>3120000</v>
      </c>
      <c r="R292" s="17">
        <v>4711800</v>
      </c>
      <c r="S292" s="207"/>
      <c r="T292" s="17">
        <f t="shared" si="65"/>
        <v>0</v>
      </c>
      <c r="U292" s="17"/>
      <c r="V292" s="18"/>
      <c r="W292" s="18">
        <f t="shared" si="69"/>
        <v>0</v>
      </c>
      <c r="X292" s="17"/>
      <c r="Y292" s="17"/>
      <c r="Z292" s="34">
        <f t="shared" si="70"/>
        <v>0</v>
      </c>
      <c r="AA292" s="34">
        <f t="shared" si="66"/>
        <v>4711800</v>
      </c>
      <c r="AB292" s="158"/>
    </row>
    <row r="293" spans="15:28" ht="15" x14ac:dyDescent="0.25">
      <c r="O293" s="51"/>
      <c r="P293" s="17"/>
      <c r="Q293" s="17"/>
      <c r="R293" s="17"/>
      <c r="S293" s="207"/>
      <c r="T293" s="17">
        <f t="shared" si="65"/>
        <v>0</v>
      </c>
      <c r="U293" s="17"/>
      <c r="V293" s="18"/>
      <c r="W293" s="18">
        <f t="shared" si="69"/>
        <v>0</v>
      </c>
      <c r="X293" s="17"/>
      <c r="Y293" s="17"/>
      <c r="Z293" s="34">
        <f t="shared" si="70"/>
        <v>0</v>
      </c>
      <c r="AA293" s="34">
        <f t="shared" si="66"/>
        <v>0</v>
      </c>
      <c r="AB293" s="149"/>
    </row>
    <row r="294" spans="15:28" ht="15" x14ac:dyDescent="0.25">
      <c r="O294" s="51"/>
      <c r="P294" s="17"/>
      <c r="Q294" s="17"/>
      <c r="R294" s="17"/>
      <c r="S294" s="207"/>
      <c r="T294" s="17">
        <f t="shared" si="65"/>
        <v>0</v>
      </c>
      <c r="U294" s="17"/>
      <c r="V294" s="18"/>
      <c r="W294" s="18">
        <f t="shared" si="69"/>
        <v>0</v>
      </c>
      <c r="X294" s="17"/>
      <c r="Y294" s="17"/>
      <c r="Z294" s="34">
        <f t="shared" si="70"/>
        <v>0</v>
      </c>
      <c r="AA294" s="34">
        <f t="shared" si="66"/>
        <v>0</v>
      </c>
      <c r="AB294" s="149"/>
    </row>
    <row r="295" spans="15:28" ht="15" x14ac:dyDescent="0.25">
      <c r="O295" s="51"/>
      <c r="P295" s="17"/>
      <c r="Q295" s="17"/>
      <c r="R295" s="17"/>
      <c r="S295" s="207"/>
      <c r="T295" s="17">
        <f t="shared" si="65"/>
        <v>0</v>
      </c>
      <c r="U295" s="17"/>
      <c r="V295" s="18"/>
      <c r="W295" s="18">
        <f t="shared" si="69"/>
        <v>0</v>
      </c>
      <c r="X295" s="17"/>
      <c r="Y295" s="17"/>
      <c r="Z295" s="34">
        <f t="shared" si="70"/>
        <v>0</v>
      </c>
      <c r="AA295" s="34">
        <f t="shared" si="66"/>
        <v>0</v>
      </c>
      <c r="AB295" s="149"/>
    </row>
    <row r="296" spans="15:28" ht="15" x14ac:dyDescent="0.25">
      <c r="O296" s="51"/>
      <c r="P296" s="17"/>
      <c r="Q296" s="17"/>
      <c r="R296" s="17"/>
      <c r="S296" s="207"/>
      <c r="T296" s="17">
        <f t="shared" si="65"/>
        <v>0</v>
      </c>
      <c r="U296" s="17"/>
      <c r="V296" s="18"/>
      <c r="W296" s="18">
        <f t="shared" si="69"/>
        <v>0</v>
      </c>
      <c r="X296" s="17"/>
      <c r="Y296" s="17"/>
      <c r="Z296" s="34">
        <f t="shared" si="70"/>
        <v>0</v>
      </c>
      <c r="AA296" s="34">
        <f t="shared" si="66"/>
        <v>0</v>
      </c>
      <c r="AB296" s="149"/>
    </row>
    <row r="297" spans="15:28" ht="15" x14ac:dyDescent="0.25">
      <c r="O297" s="51"/>
      <c r="P297" s="17"/>
      <c r="Q297" s="17"/>
      <c r="R297" s="17"/>
      <c r="S297" s="207"/>
      <c r="T297" s="17">
        <f t="shared" si="65"/>
        <v>0</v>
      </c>
      <c r="U297" s="17"/>
      <c r="V297" s="18"/>
      <c r="W297" s="18">
        <f t="shared" si="69"/>
        <v>0</v>
      </c>
      <c r="X297" s="17"/>
      <c r="Y297" s="17"/>
      <c r="Z297" s="34">
        <f t="shared" si="70"/>
        <v>0</v>
      </c>
      <c r="AA297" s="34">
        <f t="shared" si="66"/>
        <v>0</v>
      </c>
      <c r="AB297" s="149"/>
    </row>
    <row r="298" spans="15:28" ht="15" x14ac:dyDescent="0.25">
      <c r="O298" s="51"/>
      <c r="P298" s="17"/>
      <c r="Q298" s="17"/>
      <c r="R298" s="17"/>
      <c r="S298" s="207"/>
      <c r="T298" s="17">
        <f t="shared" si="65"/>
        <v>0</v>
      </c>
      <c r="U298" s="17"/>
      <c r="V298" s="18"/>
      <c r="W298" s="18">
        <f t="shared" si="69"/>
        <v>0</v>
      </c>
      <c r="X298" s="17"/>
      <c r="Y298" s="17"/>
      <c r="Z298" s="34">
        <f t="shared" si="70"/>
        <v>0</v>
      </c>
      <c r="AA298" s="34">
        <f t="shared" si="66"/>
        <v>0</v>
      </c>
      <c r="AB298" s="149"/>
    </row>
    <row r="299" spans="15:28" ht="15" x14ac:dyDescent="0.25">
      <c r="O299" s="51"/>
      <c r="P299" s="17"/>
      <c r="Q299" s="17"/>
      <c r="R299" s="17"/>
      <c r="S299" s="207"/>
      <c r="T299" s="17">
        <f t="shared" si="65"/>
        <v>0</v>
      </c>
      <c r="U299" s="17"/>
      <c r="V299" s="18"/>
      <c r="W299" s="18">
        <f t="shared" si="69"/>
        <v>0</v>
      </c>
      <c r="X299" s="17"/>
      <c r="Y299" s="17"/>
      <c r="Z299" s="34">
        <f t="shared" si="70"/>
        <v>0</v>
      </c>
      <c r="AA299" s="34">
        <f t="shared" si="66"/>
        <v>0</v>
      </c>
      <c r="AB299" s="149"/>
    </row>
    <row r="300" spans="15:28" ht="15" x14ac:dyDescent="0.25">
      <c r="O300" s="51"/>
      <c r="P300" s="17"/>
      <c r="Q300" s="17"/>
      <c r="R300" s="17"/>
      <c r="S300" s="207"/>
      <c r="T300" s="17">
        <f t="shared" si="65"/>
        <v>0</v>
      </c>
      <c r="U300" s="17"/>
      <c r="V300" s="18"/>
      <c r="W300" s="18">
        <f t="shared" si="69"/>
        <v>0</v>
      </c>
      <c r="X300" s="17"/>
      <c r="Y300" s="17"/>
      <c r="Z300" s="34">
        <f t="shared" si="70"/>
        <v>0</v>
      </c>
      <c r="AA300" s="34">
        <f t="shared" si="66"/>
        <v>0</v>
      </c>
      <c r="AB300" s="149"/>
    </row>
    <row r="301" spans="15:28" ht="15" x14ac:dyDescent="0.25">
      <c r="O301" s="29"/>
      <c r="P301" s="17"/>
      <c r="Q301" s="17"/>
      <c r="R301" s="17"/>
      <c r="S301" s="207"/>
      <c r="T301" s="17">
        <f t="shared" si="65"/>
        <v>0</v>
      </c>
      <c r="U301" s="17"/>
      <c r="V301" s="18"/>
      <c r="W301" s="18">
        <f t="shared" si="69"/>
        <v>0</v>
      </c>
      <c r="X301" s="17"/>
      <c r="Y301" s="17"/>
      <c r="Z301" s="34">
        <f t="shared" si="70"/>
        <v>0</v>
      </c>
      <c r="AA301" s="34">
        <f t="shared" si="66"/>
        <v>0</v>
      </c>
      <c r="AB301" s="149"/>
    </row>
    <row r="302" spans="15:28" ht="15" x14ac:dyDescent="0.25">
      <c r="O302" s="29"/>
      <c r="P302" s="17"/>
      <c r="Q302" s="17"/>
      <c r="R302" s="17"/>
      <c r="S302" s="207"/>
      <c r="T302" s="17">
        <f t="shared" si="65"/>
        <v>0</v>
      </c>
      <c r="U302" s="17"/>
      <c r="V302" s="18"/>
      <c r="W302" s="18">
        <f t="shared" si="69"/>
        <v>0</v>
      </c>
      <c r="X302" s="17"/>
      <c r="Y302" s="17"/>
      <c r="Z302" s="34">
        <f t="shared" si="70"/>
        <v>0</v>
      </c>
      <c r="AA302" s="34">
        <f t="shared" si="66"/>
        <v>0</v>
      </c>
      <c r="AB302" s="149"/>
    </row>
    <row r="303" spans="15:28" ht="15" x14ac:dyDescent="0.25">
      <c r="O303" s="29"/>
      <c r="P303" s="17"/>
      <c r="Q303" s="17"/>
      <c r="R303" s="17"/>
      <c r="S303" s="207"/>
      <c r="T303" s="17">
        <f t="shared" si="65"/>
        <v>0</v>
      </c>
      <c r="U303" s="17"/>
      <c r="V303" s="18"/>
      <c r="W303" s="18">
        <f t="shared" si="69"/>
        <v>0</v>
      </c>
      <c r="X303" s="17"/>
      <c r="Y303" s="17"/>
      <c r="Z303" s="34">
        <f t="shared" si="70"/>
        <v>0</v>
      </c>
      <c r="AA303" s="34">
        <f t="shared" si="66"/>
        <v>0</v>
      </c>
      <c r="AB303" s="149"/>
    </row>
    <row r="304" spans="15:28" ht="15" x14ac:dyDescent="0.25">
      <c r="O304" s="29"/>
      <c r="P304" s="17"/>
      <c r="Q304" s="17"/>
      <c r="R304" s="17"/>
      <c r="S304" s="207"/>
      <c r="T304" s="17">
        <f t="shared" si="65"/>
        <v>0</v>
      </c>
      <c r="U304" s="17"/>
      <c r="V304" s="18"/>
      <c r="W304" s="18">
        <f t="shared" si="69"/>
        <v>0</v>
      </c>
      <c r="X304" s="17"/>
      <c r="Y304" s="17"/>
      <c r="Z304" s="34">
        <f t="shared" si="70"/>
        <v>0</v>
      </c>
      <c r="AA304" s="34">
        <f t="shared" si="66"/>
        <v>0</v>
      </c>
      <c r="AB304" s="149"/>
    </row>
    <row r="305" spans="15:28" ht="15" x14ac:dyDescent="0.25">
      <c r="O305" s="29"/>
      <c r="P305" s="17"/>
      <c r="Q305" s="17"/>
      <c r="R305" s="17"/>
      <c r="S305" s="207"/>
      <c r="T305" s="17">
        <f t="shared" si="65"/>
        <v>0</v>
      </c>
      <c r="U305" s="17"/>
      <c r="V305" s="18"/>
      <c r="W305" s="18">
        <f t="shared" si="69"/>
        <v>0</v>
      </c>
      <c r="X305" s="17"/>
      <c r="Y305" s="17"/>
      <c r="Z305" s="34">
        <f t="shared" si="70"/>
        <v>0</v>
      </c>
      <c r="AA305" s="34">
        <f t="shared" si="66"/>
        <v>0</v>
      </c>
      <c r="AB305" s="149"/>
    </row>
    <row r="306" spans="15:28" ht="15" x14ac:dyDescent="0.25">
      <c r="O306" s="29"/>
      <c r="P306" s="17"/>
      <c r="Q306" s="17"/>
      <c r="R306" s="17"/>
      <c r="S306" s="207"/>
      <c r="T306" s="17">
        <f t="shared" si="65"/>
        <v>0</v>
      </c>
      <c r="U306" s="17"/>
      <c r="V306" s="18"/>
      <c r="W306" s="18">
        <f t="shared" si="69"/>
        <v>0</v>
      </c>
      <c r="X306" s="17"/>
      <c r="Y306" s="17"/>
      <c r="Z306" s="34">
        <f t="shared" si="70"/>
        <v>0</v>
      </c>
      <c r="AA306" s="34">
        <f t="shared" si="66"/>
        <v>0</v>
      </c>
      <c r="AB306" s="149"/>
    </row>
    <row r="307" spans="15:28" ht="15" x14ac:dyDescent="0.25">
      <c r="O307" s="29"/>
      <c r="P307" s="17"/>
      <c r="Q307" s="17"/>
      <c r="R307" s="17"/>
      <c r="S307" s="207"/>
      <c r="T307" s="17">
        <f t="shared" si="65"/>
        <v>0</v>
      </c>
      <c r="U307" s="17"/>
      <c r="V307" s="18"/>
      <c r="W307" s="18">
        <f t="shared" si="69"/>
        <v>0</v>
      </c>
      <c r="X307" s="17"/>
      <c r="Y307" s="17"/>
      <c r="Z307" s="34">
        <f t="shared" si="70"/>
        <v>0</v>
      </c>
      <c r="AA307" s="34">
        <f t="shared" si="66"/>
        <v>0</v>
      </c>
      <c r="AB307" s="149"/>
    </row>
    <row r="308" spans="15:28" ht="25.5" x14ac:dyDescent="0.25">
      <c r="O308" s="32" t="s">
        <v>44</v>
      </c>
      <c r="P308" s="34">
        <f t="shared" ref="P308:Y308" si="71">SUM(P309:P323)</f>
        <v>78154768.159999996</v>
      </c>
      <c r="Q308" s="34">
        <f t="shared" si="71"/>
        <v>216797867.08000001</v>
      </c>
      <c r="R308" s="34">
        <f t="shared" si="71"/>
        <v>299516848.19999999</v>
      </c>
      <c r="S308" s="34">
        <f t="shared" si="71"/>
        <v>73891383.829999998</v>
      </c>
      <c r="T308" s="34">
        <f t="shared" si="65"/>
        <v>0</v>
      </c>
      <c r="U308" s="34">
        <f t="shared" si="71"/>
        <v>0</v>
      </c>
      <c r="V308" s="34">
        <f t="shared" si="71"/>
        <v>0</v>
      </c>
      <c r="W308" s="195">
        <f t="shared" si="69"/>
        <v>0</v>
      </c>
      <c r="X308" s="195">
        <f t="shared" si="71"/>
        <v>0</v>
      </c>
      <c r="Y308" s="34">
        <f t="shared" si="71"/>
        <v>0</v>
      </c>
      <c r="Z308" s="34">
        <f t="shared" si="70"/>
        <v>0</v>
      </c>
      <c r="AA308" s="34">
        <f t="shared" si="66"/>
        <v>299516848.19999999</v>
      </c>
      <c r="AB308" s="153"/>
    </row>
    <row r="309" spans="15:28" ht="38.25" x14ac:dyDescent="0.25">
      <c r="O309" s="51" t="s">
        <v>201</v>
      </c>
      <c r="P309" s="17"/>
      <c r="Q309" s="17">
        <v>2770827</v>
      </c>
      <c r="R309" s="17">
        <v>2448813.56</v>
      </c>
      <c r="S309" s="207">
        <v>271680</v>
      </c>
      <c r="T309" s="17">
        <f t="shared" si="65"/>
        <v>0</v>
      </c>
      <c r="U309" s="17"/>
      <c r="V309" s="18"/>
      <c r="W309" s="18">
        <f t="shared" si="69"/>
        <v>0</v>
      </c>
      <c r="X309" s="17"/>
      <c r="Y309" s="17"/>
      <c r="Z309" s="17">
        <f t="shared" si="70"/>
        <v>0</v>
      </c>
      <c r="AA309" s="17">
        <f t="shared" si="66"/>
        <v>2448813.56</v>
      </c>
      <c r="AB309" s="240"/>
    </row>
    <row r="310" spans="15:28" ht="38.25" x14ac:dyDescent="0.25">
      <c r="O310" s="51" t="s">
        <v>227</v>
      </c>
      <c r="P310" s="17">
        <v>13082269.310000001</v>
      </c>
      <c r="Q310" s="17">
        <v>82000000</v>
      </c>
      <c r="R310" s="17">
        <v>149667730.69</v>
      </c>
      <c r="S310" s="207">
        <v>20893507.199999999</v>
      </c>
      <c r="T310" s="17">
        <f t="shared" si="65"/>
        <v>0</v>
      </c>
      <c r="U310" s="17"/>
      <c r="V310" s="18"/>
      <c r="W310" s="18">
        <f t="shared" si="69"/>
        <v>0</v>
      </c>
      <c r="X310" s="17"/>
      <c r="Y310" s="17"/>
      <c r="Z310" s="17">
        <f t="shared" si="70"/>
        <v>0</v>
      </c>
      <c r="AA310" s="17">
        <f t="shared" si="66"/>
        <v>149667730.69</v>
      </c>
      <c r="AB310" s="158"/>
    </row>
    <row r="311" spans="15:28" ht="25.5" x14ac:dyDescent="0.25">
      <c r="O311" s="51" t="s">
        <v>203</v>
      </c>
      <c r="P311" s="17">
        <v>60940857.75</v>
      </c>
      <c r="Q311" s="17">
        <v>123023428.75</v>
      </c>
      <c r="R311" s="17">
        <v>135613522.62</v>
      </c>
      <c r="S311" s="207">
        <v>52259186.630000003</v>
      </c>
      <c r="T311" s="17">
        <f t="shared" si="65"/>
        <v>0</v>
      </c>
      <c r="U311" s="17"/>
      <c r="V311" s="18"/>
      <c r="W311" s="193">
        <f t="shared" si="69"/>
        <v>0</v>
      </c>
      <c r="X311" s="194"/>
      <c r="Y311" s="17"/>
      <c r="Z311" s="17">
        <f t="shared" si="70"/>
        <v>0</v>
      </c>
      <c r="AA311" s="17">
        <f t="shared" si="66"/>
        <v>135613522.62</v>
      </c>
      <c r="AB311" s="150"/>
    </row>
    <row r="312" spans="15:28" ht="38.25" x14ac:dyDescent="0.25">
      <c r="O312" s="51" t="s">
        <v>204</v>
      </c>
      <c r="P312" s="17">
        <v>4131641.1</v>
      </c>
      <c r="Q312" s="17"/>
      <c r="R312" s="17"/>
      <c r="S312" s="207"/>
      <c r="T312" s="17">
        <f t="shared" si="65"/>
        <v>0</v>
      </c>
      <c r="U312" s="17"/>
      <c r="V312" s="18"/>
      <c r="W312" s="18">
        <f t="shared" si="69"/>
        <v>0</v>
      </c>
      <c r="X312" s="17"/>
      <c r="Y312" s="17"/>
      <c r="Z312" s="17">
        <f t="shared" si="70"/>
        <v>0</v>
      </c>
      <c r="AA312" s="17">
        <f t="shared" si="66"/>
        <v>0</v>
      </c>
      <c r="AB312" s="158"/>
    </row>
    <row r="313" spans="15:28" ht="25.5" x14ac:dyDescent="0.25">
      <c r="O313" s="51" t="s">
        <v>234</v>
      </c>
      <c r="P313" s="17"/>
      <c r="Q313" s="17">
        <v>512097.5</v>
      </c>
      <c r="R313" s="17">
        <v>1450027.5</v>
      </c>
      <c r="S313" s="207"/>
      <c r="T313" s="17">
        <f t="shared" si="65"/>
        <v>0</v>
      </c>
      <c r="U313" s="17"/>
      <c r="V313" s="18"/>
      <c r="W313" s="18">
        <f t="shared" si="69"/>
        <v>0</v>
      </c>
      <c r="X313" s="17"/>
      <c r="Y313" s="17"/>
      <c r="Z313" s="17">
        <f t="shared" si="70"/>
        <v>0</v>
      </c>
      <c r="AA313" s="17">
        <f t="shared" si="66"/>
        <v>1450027.5</v>
      </c>
      <c r="AB313" s="240"/>
    </row>
    <row r="314" spans="15:28" ht="25.5" x14ac:dyDescent="0.25">
      <c r="O314" s="51" t="s">
        <v>235</v>
      </c>
      <c r="P314" s="17"/>
      <c r="Q314" s="17">
        <v>1047375</v>
      </c>
      <c r="R314" s="17">
        <v>2892615</v>
      </c>
      <c r="S314" s="207"/>
      <c r="T314" s="17">
        <f t="shared" si="65"/>
        <v>0</v>
      </c>
      <c r="U314" s="17"/>
      <c r="V314" s="18"/>
      <c r="W314" s="18">
        <f t="shared" si="69"/>
        <v>0</v>
      </c>
      <c r="X314" s="17"/>
      <c r="Y314" s="17"/>
      <c r="Z314" s="17">
        <f t="shared" si="70"/>
        <v>0</v>
      </c>
      <c r="AA314" s="17">
        <f t="shared" si="66"/>
        <v>2892615</v>
      </c>
      <c r="AB314" s="240"/>
    </row>
    <row r="315" spans="15:28" ht="38.25" x14ac:dyDescent="0.25">
      <c r="O315" s="51" t="s">
        <v>236</v>
      </c>
      <c r="P315" s="17"/>
      <c r="Q315" s="17">
        <v>7444138.8300000001</v>
      </c>
      <c r="R315" s="17">
        <v>7444138.8300000001</v>
      </c>
      <c r="S315" s="207">
        <v>467010</v>
      </c>
      <c r="T315" s="17">
        <f t="shared" ref="T315:T380" si="72">U315+V315</f>
        <v>0</v>
      </c>
      <c r="U315" s="17"/>
      <c r="V315" s="18"/>
      <c r="W315" s="18">
        <f t="shared" si="69"/>
        <v>0</v>
      </c>
      <c r="X315" s="17"/>
      <c r="Y315" s="17"/>
      <c r="Z315" s="17">
        <f t="shared" si="70"/>
        <v>0</v>
      </c>
      <c r="AA315" s="17">
        <f t="shared" ref="AA315:AA380" si="73">R315+Z315</f>
        <v>7444138.8300000001</v>
      </c>
      <c r="AB315" s="158"/>
    </row>
    <row r="316" spans="15:28" ht="15" x14ac:dyDescent="0.25">
      <c r="O316" s="29"/>
      <c r="P316" s="17"/>
      <c r="Q316" s="17"/>
      <c r="R316" s="17"/>
      <c r="S316" s="207"/>
      <c r="T316" s="17">
        <f t="shared" si="72"/>
        <v>0</v>
      </c>
      <c r="U316" s="17"/>
      <c r="V316" s="18"/>
      <c r="W316" s="18">
        <f t="shared" si="69"/>
        <v>0</v>
      </c>
      <c r="X316" s="17"/>
      <c r="Y316" s="17"/>
      <c r="Z316" s="17">
        <f t="shared" si="70"/>
        <v>0</v>
      </c>
      <c r="AA316" s="17">
        <f t="shared" si="73"/>
        <v>0</v>
      </c>
      <c r="AB316" s="158"/>
    </row>
    <row r="317" spans="15:28" ht="15" x14ac:dyDescent="0.25">
      <c r="O317" s="29"/>
      <c r="P317" s="17"/>
      <c r="Q317" s="17"/>
      <c r="R317" s="17"/>
      <c r="S317" s="207"/>
      <c r="T317" s="17">
        <f t="shared" si="72"/>
        <v>0</v>
      </c>
      <c r="U317" s="17"/>
      <c r="V317" s="18"/>
      <c r="W317" s="18">
        <f t="shared" si="69"/>
        <v>0</v>
      </c>
      <c r="X317" s="17"/>
      <c r="Y317" s="17"/>
      <c r="Z317" s="17">
        <f t="shared" si="70"/>
        <v>0</v>
      </c>
      <c r="AA317" s="17">
        <f t="shared" si="73"/>
        <v>0</v>
      </c>
      <c r="AB317" s="158"/>
    </row>
    <row r="318" spans="15:28" ht="15" x14ac:dyDescent="0.25">
      <c r="O318" s="29"/>
      <c r="P318" s="17"/>
      <c r="Q318" s="17"/>
      <c r="R318" s="17"/>
      <c r="S318" s="207"/>
      <c r="T318" s="17">
        <f t="shared" si="72"/>
        <v>0</v>
      </c>
      <c r="U318" s="17"/>
      <c r="V318" s="18"/>
      <c r="W318" s="18">
        <f t="shared" si="69"/>
        <v>0</v>
      </c>
      <c r="X318" s="17"/>
      <c r="Y318" s="17"/>
      <c r="Z318" s="17">
        <f t="shared" si="70"/>
        <v>0</v>
      </c>
      <c r="AA318" s="17">
        <f t="shared" si="73"/>
        <v>0</v>
      </c>
      <c r="AB318" s="158"/>
    </row>
    <row r="319" spans="15:28" ht="15" x14ac:dyDescent="0.25">
      <c r="O319" s="29"/>
      <c r="P319" s="17"/>
      <c r="Q319" s="17"/>
      <c r="R319" s="17"/>
      <c r="S319" s="207"/>
      <c r="T319" s="17">
        <f t="shared" si="72"/>
        <v>0</v>
      </c>
      <c r="U319" s="17"/>
      <c r="V319" s="18"/>
      <c r="W319" s="18">
        <f t="shared" si="69"/>
        <v>0</v>
      </c>
      <c r="X319" s="17"/>
      <c r="Y319" s="17"/>
      <c r="Z319" s="17">
        <f t="shared" si="70"/>
        <v>0</v>
      </c>
      <c r="AA319" s="17">
        <f t="shared" si="73"/>
        <v>0</v>
      </c>
      <c r="AB319" s="158"/>
    </row>
    <row r="320" spans="15:28" ht="15" x14ac:dyDescent="0.25">
      <c r="O320" s="29"/>
      <c r="P320" s="17"/>
      <c r="Q320" s="17"/>
      <c r="R320" s="17"/>
      <c r="S320" s="207"/>
      <c r="T320" s="17">
        <f t="shared" si="72"/>
        <v>0</v>
      </c>
      <c r="U320" s="17"/>
      <c r="V320" s="18"/>
      <c r="W320" s="18">
        <f t="shared" si="69"/>
        <v>0</v>
      </c>
      <c r="X320" s="17"/>
      <c r="Y320" s="17"/>
      <c r="Z320" s="17">
        <f t="shared" si="70"/>
        <v>0</v>
      </c>
      <c r="AA320" s="17">
        <f t="shared" si="73"/>
        <v>0</v>
      </c>
      <c r="AB320" s="158"/>
    </row>
    <row r="321" spans="15:31" ht="15" x14ac:dyDescent="0.25">
      <c r="O321" s="29"/>
      <c r="P321" s="17"/>
      <c r="Q321" s="17"/>
      <c r="R321" s="17"/>
      <c r="S321" s="207"/>
      <c r="T321" s="17">
        <f t="shared" si="72"/>
        <v>0</v>
      </c>
      <c r="U321" s="17"/>
      <c r="V321" s="18"/>
      <c r="W321" s="18">
        <f t="shared" si="69"/>
        <v>0</v>
      </c>
      <c r="X321" s="17"/>
      <c r="Y321" s="17"/>
      <c r="Z321" s="17">
        <f t="shared" si="70"/>
        <v>0</v>
      </c>
      <c r="AA321" s="17">
        <f t="shared" si="73"/>
        <v>0</v>
      </c>
      <c r="AB321" s="158"/>
    </row>
    <row r="322" spans="15:31" ht="15" x14ac:dyDescent="0.25">
      <c r="O322" s="29"/>
      <c r="P322" s="17"/>
      <c r="Q322" s="17"/>
      <c r="R322" s="17"/>
      <c r="S322" s="207"/>
      <c r="T322" s="17">
        <f t="shared" si="72"/>
        <v>0</v>
      </c>
      <c r="U322" s="17"/>
      <c r="V322" s="18"/>
      <c r="W322" s="18">
        <f t="shared" si="69"/>
        <v>0</v>
      </c>
      <c r="X322" s="17"/>
      <c r="Y322" s="17"/>
      <c r="Z322" s="17">
        <f t="shared" si="70"/>
        <v>0</v>
      </c>
      <c r="AA322" s="17">
        <f t="shared" si="73"/>
        <v>0</v>
      </c>
      <c r="AB322" s="158"/>
    </row>
    <row r="323" spans="15:31" ht="15" x14ac:dyDescent="0.25">
      <c r="O323" s="29"/>
      <c r="P323" s="17"/>
      <c r="Q323" s="17"/>
      <c r="R323" s="17"/>
      <c r="S323" s="207"/>
      <c r="T323" s="17">
        <f t="shared" si="72"/>
        <v>0</v>
      </c>
      <c r="U323" s="17"/>
      <c r="V323" s="18"/>
      <c r="W323" s="18">
        <f t="shared" si="69"/>
        <v>0</v>
      </c>
      <c r="X323" s="17"/>
      <c r="Y323" s="17"/>
      <c r="Z323" s="17">
        <f t="shared" si="70"/>
        <v>0</v>
      </c>
      <c r="AA323" s="17">
        <f t="shared" si="73"/>
        <v>0</v>
      </c>
      <c r="AB323" s="158"/>
    </row>
    <row r="324" spans="15:31" ht="15" x14ac:dyDescent="0.25">
      <c r="O324" s="29"/>
      <c r="P324" s="17"/>
      <c r="Q324" s="17"/>
      <c r="R324" s="17"/>
      <c r="S324" s="207"/>
      <c r="T324" s="17">
        <f t="shared" si="72"/>
        <v>0</v>
      </c>
      <c r="U324" s="17"/>
      <c r="V324" s="18"/>
      <c r="W324" s="18">
        <f t="shared" si="69"/>
        <v>0</v>
      </c>
      <c r="X324" s="17"/>
      <c r="Y324" s="17"/>
      <c r="Z324" s="17">
        <f t="shared" si="70"/>
        <v>0</v>
      </c>
      <c r="AA324" s="17">
        <f t="shared" si="73"/>
        <v>0</v>
      </c>
      <c r="AB324" s="158"/>
    </row>
    <row r="325" spans="15:31" ht="15" x14ac:dyDescent="0.25">
      <c r="O325" s="29"/>
      <c r="P325" s="17"/>
      <c r="Q325" s="17"/>
      <c r="R325" s="17"/>
      <c r="S325" s="207"/>
      <c r="T325" s="17">
        <f t="shared" si="72"/>
        <v>0</v>
      </c>
      <c r="U325" s="17"/>
      <c r="V325" s="18"/>
      <c r="W325" s="18">
        <f t="shared" si="69"/>
        <v>0</v>
      </c>
      <c r="X325" s="17"/>
      <c r="Y325" s="17"/>
      <c r="Z325" s="17">
        <f t="shared" si="70"/>
        <v>0</v>
      </c>
      <c r="AA325" s="17">
        <f t="shared" si="73"/>
        <v>0</v>
      </c>
      <c r="AB325" s="158"/>
    </row>
    <row r="326" spans="15:31" ht="15" x14ac:dyDescent="0.25">
      <c r="O326" s="29"/>
      <c r="P326" s="17"/>
      <c r="Q326" s="17"/>
      <c r="R326" s="17"/>
      <c r="S326" s="207"/>
      <c r="T326" s="17">
        <f t="shared" si="72"/>
        <v>0</v>
      </c>
      <c r="U326" s="17"/>
      <c r="V326" s="18"/>
      <c r="W326" s="18">
        <f t="shared" si="69"/>
        <v>0</v>
      </c>
      <c r="X326" s="17"/>
      <c r="Y326" s="17"/>
      <c r="Z326" s="17">
        <f t="shared" si="70"/>
        <v>0</v>
      </c>
      <c r="AA326" s="17">
        <f t="shared" si="73"/>
        <v>0</v>
      </c>
      <c r="AB326" s="158"/>
    </row>
    <row r="327" spans="15:31" ht="38.25" x14ac:dyDescent="0.25">
      <c r="O327" s="29" t="s">
        <v>104</v>
      </c>
      <c r="P327" s="17"/>
      <c r="Q327" s="17"/>
      <c r="R327" s="17"/>
      <c r="S327" s="207"/>
      <c r="T327" s="17">
        <f t="shared" si="72"/>
        <v>0</v>
      </c>
      <c r="U327" s="17"/>
      <c r="V327" s="18"/>
      <c r="W327" s="18">
        <f t="shared" si="69"/>
        <v>0</v>
      </c>
      <c r="X327" s="17"/>
      <c r="Y327" s="17"/>
      <c r="Z327" s="17">
        <f t="shared" si="70"/>
        <v>0</v>
      </c>
      <c r="AA327" s="17">
        <f t="shared" si="73"/>
        <v>0</v>
      </c>
      <c r="AB327" s="158"/>
    </row>
    <row r="328" spans="15:31" ht="25.5" x14ac:dyDescent="0.25">
      <c r="O328" s="32" t="s">
        <v>44</v>
      </c>
      <c r="P328" s="17"/>
      <c r="Q328" s="17"/>
      <c r="R328" s="17"/>
      <c r="S328" s="207"/>
      <c r="T328" s="17">
        <f t="shared" si="72"/>
        <v>0</v>
      </c>
      <c r="U328" s="17"/>
      <c r="V328" s="18"/>
      <c r="W328" s="18">
        <f t="shared" si="69"/>
        <v>0</v>
      </c>
      <c r="X328" s="17"/>
      <c r="Y328" s="17"/>
      <c r="Z328" s="17">
        <f t="shared" si="70"/>
        <v>0</v>
      </c>
      <c r="AA328" s="17">
        <f t="shared" si="73"/>
        <v>0</v>
      </c>
      <c r="AB328" s="158"/>
    </row>
    <row r="329" spans="15:31" ht="51" x14ac:dyDescent="0.25">
      <c r="O329" s="29" t="s">
        <v>105</v>
      </c>
      <c r="P329" s="17"/>
      <c r="Q329" s="17"/>
      <c r="R329" s="17"/>
      <c r="S329" s="207"/>
      <c r="T329" s="17">
        <f t="shared" si="72"/>
        <v>0</v>
      </c>
      <c r="U329" s="17"/>
      <c r="V329" s="18"/>
      <c r="W329" s="18">
        <f t="shared" si="69"/>
        <v>0</v>
      </c>
      <c r="X329" s="17"/>
      <c r="Y329" s="17"/>
      <c r="Z329" s="17">
        <f t="shared" si="70"/>
        <v>0</v>
      </c>
      <c r="AA329" s="17">
        <f t="shared" si="73"/>
        <v>0</v>
      </c>
      <c r="AB329" s="158"/>
    </row>
    <row r="330" spans="15:31" ht="25.5" x14ac:dyDescent="0.25">
      <c r="O330" s="32" t="s">
        <v>44</v>
      </c>
      <c r="P330" s="17"/>
      <c r="Q330" s="17"/>
      <c r="R330" s="17"/>
      <c r="S330" s="207"/>
      <c r="T330" s="17">
        <f t="shared" si="72"/>
        <v>0</v>
      </c>
      <c r="U330" s="17"/>
      <c r="V330" s="18"/>
      <c r="W330" s="18">
        <f t="shared" si="69"/>
        <v>0</v>
      </c>
      <c r="X330" s="17"/>
      <c r="Y330" s="17"/>
      <c r="Z330" s="17">
        <f t="shared" si="70"/>
        <v>0</v>
      </c>
      <c r="AA330" s="17">
        <f t="shared" si="73"/>
        <v>0</v>
      </c>
      <c r="AB330" s="149"/>
    </row>
    <row r="331" spans="15:31" ht="76.5" x14ac:dyDescent="0.25">
      <c r="O331" s="29" t="s">
        <v>106</v>
      </c>
      <c r="P331" s="17"/>
      <c r="Q331" s="17"/>
      <c r="R331" s="17"/>
      <c r="S331" s="207"/>
      <c r="T331" s="17">
        <f t="shared" si="72"/>
        <v>0</v>
      </c>
      <c r="U331" s="17"/>
      <c r="V331" s="18"/>
      <c r="W331" s="18">
        <f t="shared" si="69"/>
        <v>0</v>
      </c>
      <c r="X331" s="17"/>
      <c r="Y331" s="17"/>
      <c r="Z331" s="17">
        <f t="shared" si="70"/>
        <v>0</v>
      </c>
      <c r="AA331" s="17">
        <f t="shared" si="73"/>
        <v>0</v>
      </c>
      <c r="AB331" s="149"/>
    </row>
    <row r="332" spans="15:31" ht="25.5" x14ac:dyDescent="0.25">
      <c r="O332" s="32" t="s">
        <v>44</v>
      </c>
      <c r="P332" s="17"/>
      <c r="Q332" s="17"/>
      <c r="R332" s="17"/>
      <c r="S332" s="207"/>
      <c r="T332" s="17">
        <f t="shared" si="72"/>
        <v>0</v>
      </c>
      <c r="U332" s="17"/>
      <c r="V332" s="18"/>
      <c r="W332" s="18">
        <f t="shared" si="69"/>
        <v>0</v>
      </c>
      <c r="X332" s="17"/>
      <c r="Y332" s="17"/>
      <c r="Z332" s="17">
        <f t="shared" si="70"/>
        <v>0</v>
      </c>
      <c r="AA332" s="17">
        <f t="shared" si="73"/>
        <v>0</v>
      </c>
      <c r="AB332" s="149"/>
      <c r="AC332" s="39"/>
      <c r="AD332" s="39"/>
      <c r="AE332" s="39"/>
    </row>
    <row r="333" spans="15:31" ht="25.5" x14ac:dyDescent="0.25">
      <c r="O333" s="29" t="s">
        <v>107</v>
      </c>
      <c r="P333" s="33">
        <v>1610000</v>
      </c>
      <c r="Q333" s="33">
        <v>1749000</v>
      </c>
      <c r="R333" s="33">
        <v>1749000</v>
      </c>
      <c r="S333" s="207">
        <v>874500</v>
      </c>
      <c r="T333" s="33">
        <f t="shared" si="72"/>
        <v>0</v>
      </c>
      <c r="U333" s="33"/>
      <c r="V333" s="18"/>
      <c r="W333" s="18">
        <f t="shared" si="69"/>
        <v>0</v>
      </c>
      <c r="X333" s="33"/>
      <c r="Y333" s="33"/>
      <c r="Z333" s="33">
        <f t="shared" si="70"/>
        <v>0</v>
      </c>
      <c r="AA333" s="33">
        <f t="shared" si="73"/>
        <v>1749000</v>
      </c>
      <c r="AB333" s="158"/>
      <c r="AC333" s="39"/>
      <c r="AD333" s="39"/>
      <c r="AE333" s="39"/>
    </row>
    <row r="334" spans="15:31" ht="25.5" x14ac:dyDescent="0.25">
      <c r="O334" s="32" t="s">
        <v>44</v>
      </c>
      <c r="P334" s="33">
        <v>1610000</v>
      </c>
      <c r="Q334" s="33">
        <v>1749000</v>
      </c>
      <c r="R334" s="33">
        <v>1749000</v>
      </c>
      <c r="S334" s="207">
        <v>874500</v>
      </c>
      <c r="T334" s="33">
        <f t="shared" si="72"/>
        <v>0</v>
      </c>
      <c r="U334" s="33"/>
      <c r="V334" s="18"/>
      <c r="W334" s="18">
        <f t="shared" si="69"/>
        <v>0</v>
      </c>
      <c r="X334" s="33"/>
      <c r="Y334" s="33"/>
      <c r="Z334" s="33">
        <f t="shared" si="70"/>
        <v>0</v>
      </c>
      <c r="AA334" s="33">
        <f t="shared" si="73"/>
        <v>1749000</v>
      </c>
      <c r="AB334" s="158"/>
      <c r="AC334" s="39"/>
      <c r="AD334" s="39"/>
      <c r="AE334" s="39"/>
    </row>
    <row r="335" spans="15:31" s="39" customFormat="1" ht="15" x14ac:dyDescent="0.25">
      <c r="O335" s="29" t="s">
        <v>108</v>
      </c>
      <c r="P335" s="17">
        <v>7834500</v>
      </c>
      <c r="Q335" s="17">
        <v>7073400</v>
      </c>
      <c r="R335" s="17">
        <v>8573400</v>
      </c>
      <c r="S335" s="207">
        <v>4005502</v>
      </c>
      <c r="T335" s="17">
        <f t="shared" si="72"/>
        <v>0</v>
      </c>
      <c r="U335" s="17"/>
      <c r="V335" s="18"/>
      <c r="W335" s="18">
        <f t="shared" si="69"/>
        <v>0</v>
      </c>
      <c r="X335" s="17"/>
      <c r="Y335" s="17"/>
      <c r="Z335" s="17">
        <f t="shared" si="70"/>
        <v>0</v>
      </c>
      <c r="AA335" s="17">
        <f t="shared" si="73"/>
        <v>8573400</v>
      </c>
      <c r="AB335" s="177"/>
    </row>
    <row r="336" spans="15:31" s="39" customFormat="1" ht="25.5" x14ac:dyDescent="0.25">
      <c r="O336" s="32" t="s">
        <v>44</v>
      </c>
      <c r="P336" s="17"/>
      <c r="Q336" s="17"/>
      <c r="R336" s="17"/>
      <c r="S336" s="207"/>
      <c r="T336" s="17">
        <f t="shared" si="72"/>
        <v>0</v>
      </c>
      <c r="U336" s="17"/>
      <c r="V336" s="18"/>
      <c r="W336" s="18">
        <f t="shared" si="69"/>
        <v>0</v>
      </c>
      <c r="X336" s="17"/>
      <c r="Y336" s="17"/>
      <c r="Z336" s="17">
        <f t="shared" si="70"/>
        <v>0</v>
      </c>
      <c r="AA336" s="17">
        <f t="shared" si="73"/>
        <v>0</v>
      </c>
      <c r="AB336" s="158"/>
    </row>
    <row r="337" spans="15:31" s="39" customFormat="1" ht="63.75" x14ac:dyDescent="0.25">
      <c r="O337" s="29" t="s">
        <v>109</v>
      </c>
      <c r="P337" s="17"/>
      <c r="Q337" s="17"/>
      <c r="R337" s="17"/>
      <c r="S337" s="207"/>
      <c r="T337" s="17">
        <f t="shared" si="72"/>
        <v>0</v>
      </c>
      <c r="U337" s="17"/>
      <c r="V337" s="18"/>
      <c r="W337" s="18">
        <f t="shared" si="69"/>
        <v>0</v>
      </c>
      <c r="X337" s="17"/>
      <c r="Y337" s="17"/>
      <c r="Z337" s="17">
        <f t="shared" si="70"/>
        <v>0</v>
      </c>
      <c r="AA337" s="17">
        <f t="shared" si="73"/>
        <v>0</v>
      </c>
      <c r="AB337" s="158"/>
    </row>
    <row r="338" spans="15:31" s="39" customFormat="1" ht="51" x14ac:dyDescent="0.25">
      <c r="O338" s="29" t="s">
        <v>110</v>
      </c>
      <c r="P338" s="17"/>
      <c r="Q338" s="17"/>
      <c r="R338" s="17"/>
      <c r="S338" s="207"/>
      <c r="T338" s="17">
        <f t="shared" si="72"/>
        <v>0</v>
      </c>
      <c r="U338" s="17"/>
      <c r="V338" s="18"/>
      <c r="W338" s="18">
        <f t="shared" si="69"/>
        <v>0</v>
      </c>
      <c r="X338" s="17"/>
      <c r="Y338" s="17"/>
      <c r="Z338" s="17">
        <f t="shared" si="70"/>
        <v>0</v>
      </c>
      <c r="AA338" s="17">
        <f t="shared" si="73"/>
        <v>0</v>
      </c>
      <c r="AB338" s="158"/>
    </row>
    <row r="339" spans="15:31" s="39" customFormat="1" ht="15" x14ac:dyDescent="0.25">
      <c r="O339" s="29" t="s">
        <v>111</v>
      </c>
      <c r="P339" s="33">
        <v>1603926</v>
      </c>
      <c r="Q339" s="33">
        <v>1603044</v>
      </c>
      <c r="R339" s="33">
        <v>1603044</v>
      </c>
      <c r="S339" s="207">
        <v>826707.07</v>
      </c>
      <c r="T339" s="33">
        <f t="shared" si="72"/>
        <v>0</v>
      </c>
      <c r="U339" s="33"/>
      <c r="V339" s="18"/>
      <c r="W339" s="18">
        <f t="shared" si="69"/>
        <v>0</v>
      </c>
      <c r="X339" s="33"/>
      <c r="Y339" s="33"/>
      <c r="Z339" s="33">
        <f t="shared" si="70"/>
        <v>0</v>
      </c>
      <c r="AA339" s="33">
        <f t="shared" si="73"/>
        <v>1603044</v>
      </c>
      <c r="AB339" s="158"/>
    </row>
    <row r="340" spans="15:31" s="39" customFormat="1" ht="25.5" x14ac:dyDescent="0.25">
      <c r="O340" s="32" t="s">
        <v>44</v>
      </c>
      <c r="P340" s="33">
        <v>1603926</v>
      </c>
      <c r="Q340" s="33">
        <v>1603044</v>
      </c>
      <c r="R340" s="33">
        <v>1603044</v>
      </c>
      <c r="S340" s="207">
        <v>826707.07</v>
      </c>
      <c r="T340" s="33">
        <f t="shared" si="72"/>
        <v>0</v>
      </c>
      <c r="U340" s="33"/>
      <c r="V340" s="18"/>
      <c r="W340" s="18">
        <f t="shared" si="69"/>
        <v>0</v>
      </c>
      <c r="X340" s="33"/>
      <c r="Y340" s="33"/>
      <c r="Z340" s="33">
        <f t="shared" si="70"/>
        <v>0</v>
      </c>
      <c r="AA340" s="33">
        <f t="shared" si="73"/>
        <v>1603044</v>
      </c>
      <c r="AB340" s="158"/>
    </row>
    <row r="341" spans="15:31" s="39" customFormat="1" ht="62.25" customHeight="1" x14ac:dyDescent="0.25">
      <c r="O341" s="29" t="s">
        <v>112</v>
      </c>
      <c r="P341" s="33">
        <v>14960838.99</v>
      </c>
      <c r="Q341" s="33">
        <v>15239664</v>
      </c>
      <c r="R341" s="33">
        <v>34533364.200000003</v>
      </c>
      <c r="S341" s="207">
        <v>12915267.91</v>
      </c>
      <c r="T341" s="33">
        <f t="shared" si="72"/>
        <v>222300</v>
      </c>
      <c r="U341" s="33"/>
      <c r="V341" s="18">
        <v>222300</v>
      </c>
      <c r="W341" s="18">
        <f t="shared" ref="W341:W403" si="74">X341+Y341</f>
        <v>0</v>
      </c>
      <c r="X341" s="33"/>
      <c r="Y341" s="33"/>
      <c r="Z341" s="33">
        <f t="shared" ref="Z341:Z403" si="75">W341+T341</f>
        <v>222300</v>
      </c>
      <c r="AA341" s="33">
        <f t="shared" si="73"/>
        <v>34755664.200000003</v>
      </c>
      <c r="AB341" s="177" t="s">
        <v>247</v>
      </c>
    </row>
    <row r="342" spans="15:31" s="39" customFormat="1" ht="31.5" customHeight="1" x14ac:dyDescent="0.25">
      <c r="O342" s="32" t="s">
        <v>44</v>
      </c>
      <c r="P342" s="17">
        <v>5903301.3099999996</v>
      </c>
      <c r="Q342" s="218">
        <v>3715662</v>
      </c>
      <c r="R342" s="209">
        <v>22551325.989999998</v>
      </c>
      <c r="S342" s="207">
        <v>12349469.970000001</v>
      </c>
      <c r="T342" s="17">
        <f t="shared" si="72"/>
        <v>0</v>
      </c>
      <c r="U342" s="33"/>
      <c r="V342" s="18"/>
      <c r="W342" s="18">
        <f t="shared" si="74"/>
        <v>0</v>
      </c>
      <c r="X342" s="17"/>
      <c r="Y342" s="17"/>
      <c r="Z342" s="17">
        <f t="shared" si="75"/>
        <v>0</v>
      </c>
      <c r="AA342" s="17">
        <f t="shared" si="73"/>
        <v>22551325.989999998</v>
      </c>
      <c r="AB342" s="217"/>
    </row>
    <row r="343" spans="15:31" s="39" customFormat="1" ht="76.5" x14ac:dyDescent="0.25">
      <c r="O343" s="52" t="s">
        <v>113</v>
      </c>
      <c r="P343" s="53">
        <f>P345+P352+P359+P365</f>
        <v>356665966.76000005</v>
      </c>
      <c r="Q343" s="53">
        <f t="shared" ref="Q343:Y343" si="76">Q345+Q352+Q359+Q365</f>
        <v>358888442.02000004</v>
      </c>
      <c r="R343" s="53">
        <f t="shared" si="76"/>
        <v>370021864.19999999</v>
      </c>
      <c r="S343" s="53">
        <f t="shared" si="76"/>
        <v>192869844.96000001</v>
      </c>
      <c r="T343" s="53">
        <f t="shared" si="72"/>
        <v>5478986</v>
      </c>
      <c r="U343" s="53">
        <f t="shared" si="76"/>
        <v>0</v>
      </c>
      <c r="V343" s="53">
        <f t="shared" si="76"/>
        <v>5478986</v>
      </c>
      <c r="W343" s="53">
        <f t="shared" si="74"/>
        <v>0</v>
      </c>
      <c r="X343" s="53">
        <f t="shared" si="76"/>
        <v>0</v>
      </c>
      <c r="Y343" s="53">
        <f t="shared" si="76"/>
        <v>0</v>
      </c>
      <c r="Z343" s="53">
        <f t="shared" si="75"/>
        <v>5478986</v>
      </c>
      <c r="AA343" s="53">
        <f t="shared" si="73"/>
        <v>375500850.19999999</v>
      </c>
      <c r="AB343" s="162"/>
    </row>
    <row r="344" spans="15:31" s="39" customFormat="1" ht="15" x14ac:dyDescent="0.25">
      <c r="O344" s="54" t="s">
        <v>114</v>
      </c>
      <c r="P344" s="17"/>
      <c r="Q344" s="17"/>
      <c r="R344" s="17"/>
      <c r="S344" s="207"/>
      <c r="T344" s="17">
        <f t="shared" si="72"/>
        <v>0</v>
      </c>
      <c r="U344" s="17"/>
      <c r="V344" s="18"/>
      <c r="W344" s="18">
        <f t="shared" si="74"/>
        <v>0</v>
      </c>
      <c r="X344" s="17"/>
      <c r="Y344" s="17"/>
      <c r="Z344" s="17">
        <f t="shared" si="75"/>
        <v>0</v>
      </c>
      <c r="AA344" s="17">
        <f t="shared" si="73"/>
        <v>0</v>
      </c>
      <c r="AB344" s="158"/>
    </row>
    <row r="345" spans="15:31" s="39" customFormat="1" ht="75" x14ac:dyDescent="0.25">
      <c r="O345" s="55" t="s">
        <v>115</v>
      </c>
      <c r="P345" s="11">
        <v>115247072.62</v>
      </c>
      <c r="Q345" s="11">
        <v>124849627</v>
      </c>
      <c r="R345" s="11">
        <v>127649691.90000001</v>
      </c>
      <c r="S345" s="223">
        <v>59529332.380000003</v>
      </c>
      <c r="T345" s="11">
        <f t="shared" si="72"/>
        <v>954552</v>
      </c>
      <c r="U345" s="11"/>
      <c r="V345" s="115">
        <v>954552</v>
      </c>
      <c r="W345" s="115">
        <f t="shared" si="74"/>
        <v>0</v>
      </c>
      <c r="X345" s="11"/>
      <c r="Y345" s="11"/>
      <c r="Z345" s="11">
        <f t="shared" si="75"/>
        <v>954552</v>
      </c>
      <c r="AA345" s="11">
        <f t="shared" si="73"/>
        <v>128604243.90000001</v>
      </c>
      <c r="AB345" s="181" t="s">
        <v>252</v>
      </c>
      <c r="AC345" s="4"/>
      <c r="AD345" s="4"/>
      <c r="AE345" s="4"/>
    </row>
    <row r="346" spans="15:31" s="39" customFormat="1" ht="15" x14ac:dyDescent="0.25">
      <c r="O346" s="27" t="s">
        <v>116</v>
      </c>
      <c r="P346" s="56">
        <v>71362142.090000004</v>
      </c>
      <c r="Q346" s="56">
        <v>79944043</v>
      </c>
      <c r="R346" s="56">
        <v>79944043</v>
      </c>
      <c r="S346" s="250">
        <v>36228767.609999999</v>
      </c>
      <c r="T346" s="56">
        <f t="shared" si="72"/>
        <v>0</v>
      </c>
      <c r="U346" s="56"/>
      <c r="V346" s="117"/>
      <c r="W346" s="112">
        <f t="shared" si="74"/>
        <v>0</v>
      </c>
      <c r="X346" s="56"/>
      <c r="Y346" s="56"/>
      <c r="Z346" s="56">
        <f t="shared" si="75"/>
        <v>0</v>
      </c>
      <c r="AA346" s="56">
        <f t="shared" si="73"/>
        <v>79944043</v>
      </c>
      <c r="AB346" s="150"/>
      <c r="AC346" s="4"/>
      <c r="AD346" s="4"/>
      <c r="AE346" s="4"/>
    </row>
    <row r="347" spans="15:31" s="39" customFormat="1" ht="15" x14ac:dyDescent="0.25">
      <c r="O347" s="57" t="s">
        <v>117</v>
      </c>
      <c r="P347" s="57">
        <v>21209245.719999999</v>
      </c>
      <c r="Q347" s="57">
        <v>23833250</v>
      </c>
      <c r="R347" s="57">
        <v>23833250</v>
      </c>
      <c r="S347" s="250">
        <v>8936231.0700000003</v>
      </c>
      <c r="T347" s="57">
        <f t="shared" si="72"/>
        <v>0</v>
      </c>
      <c r="U347" s="57"/>
      <c r="V347" s="57"/>
      <c r="W347" s="57">
        <f t="shared" si="74"/>
        <v>0</v>
      </c>
      <c r="X347" s="57"/>
      <c r="Y347" s="57"/>
      <c r="Z347" s="57">
        <f t="shared" si="75"/>
        <v>0</v>
      </c>
      <c r="AA347" s="57">
        <f t="shared" si="73"/>
        <v>23833250</v>
      </c>
      <c r="AB347" s="163"/>
      <c r="AC347" s="4"/>
      <c r="AD347" s="4"/>
      <c r="AE347" s="4"/>
    </row>
    <row r="348" spans="15:31" ht="15" x14ac:dyDescent="0.25">
      <c r="O348" s="58" t="s">
        <v>68</v>
      </c>
      <c r="P348" s="59">
        <v>7169363.9800000004</v>
      </c>
      <c r="Q348" s="59">
        <v>8990636.1899999995</v>
      </c>
      <c r="R348" s="59">
        <v>10309237.85</v>
      </c>
      <c r="S348" s="250">
        <v>6324522.5</v>
      </c>
      <c r="T348" s="59">
        <f t="shared" si="72"/>
        <v>0</v>
      </c>
      <c r="U348" s="59"/>
      <c r="V348" s="118"/>
      <c r="W348" s="116">
        <f t="shared" si="74"/>
        <v>0</v>
      </c>
      <c r="X348" s="59"/>
      <c r="Y348" s="59"/>
      <c r="Z348" s="59">
        <f t="shared" si="75"/>
        <v>0</v>
      </c>
      <c r="AA348" s="59">
        <f t="shared" si="73"/>
        <v>10309237.85</v>
      </c>
      <c r="AB348" s="220"/>
    </row>
    <row r="349" spans="15:31" ht="15" x14ac:dyDescent="0.25">
      <c r="O349" s="60" t="s">
        <v>118</v>
      </c>
      <c r="P349" s="61">
        <v>4877672.72</v>
      </c>
      <c r="Q349" s="61">
        <v>4889900</v>
      </c>
      <c r="R349" s="61">
        <v>4952338.9000000004</v>
      </c>
      <c r="S349" s="250">
        <v>3643988.84</v>
      </c>
      <c r="T349" s="61">
        <f t="shared" si="72"/>
        <v>0</v>
      </c>
      <c r="U349" s="61"/>
      <c r="V349" s="119"/>
      <c r="W349" s="120">
        <f t="shared" si="74"/>
        <v>0</v>
      </c>
      <c r="X349" s="61"/>
      <c r="Y349" s="61"/>
      <c r="Z349" s="61">
        <f t="shared" si="75"/>
        <v>0</v>
      </c>
      <c r="AA349" s="61">
        <f t="shared" si="73"/>
        <v>4952338.9000000004</v>
      </c>
      <c r="AB349" s="157"/>
    </row>
    <row r="350" spans="15:31" ht="15" x14ac:dyDescent="0.25">
      <c r="O350" s="62" t="s">
        <v>119</v>
      </c>
      <c r="P350" s="63">
        <v>4888851.59</v>
      </c>
      <c r="Q350" s="63">
        <v>5064362</v>
      </c>
      <c r="R350" s="63">
        <v>5064362</v>
      </c>
      <c r="S350" s="250">
        <v>2467531.8199999998</v>
      </c>
      <c r="T350" s="63">
        <f t="shared" si="72"/>
        <v>0</v>
      </c>
      <c r="U350" s="63"/>
      <c r="V350" s="121"/>
      <c r="W350" s="122">
        <f t="shared" si="74"/>
        <v>0</v>
      </c>
      <c r="X350" s="63"/>
      <c r="Y350" s="63"/>
      <c r="Z350" s="63">
        <f t="shared" si="75"/>
        <v>0</v>
      </c>
      <c r="AA350" s="63">
        <f t="shared" si="73"/>
        <v>5064362</v>
      </c>
      <c r="AB350" s="164"/>
    </row>
    <row r="351" spans="15:31" ht="25.5" x14ac:dyDescent="0.25">
      <c r="O351" s="32" t="s">
        <v>44</v>
      </c>
      <c r="P351" s="17">
        <v>92577347</v>
      </c>
      <c r="Q351" s="17">
        <v>102966293</v>
      </c>
      <c r="R351" s="17">
        <v>102966293</v>
      </c>
      <c r="S351" s="207">
        <v>44642523.189999998</v>
      </c>
      <c r="T351" s="17">
        <f t="shared" si="72"/>
        <v>0</v>
      </c>
      <c r="U351" s="17"/>
      <c r="V351" s="18"/>
      <c r="W351" s="18">
        <f t="shared" si="74"/>
        <v>0</v>
      </c>
      <c r="X351" s="17"/>
      <c r="Y351" s="17"/>
      <c r="Z351" s="17">
        <f t="shared" si="75"/>
        <v>0</v>
      </c>
      <c r="AA351" s="17">
        <f t="shared" si="73"/>
        <v>102966293</v>
      </c>
      <c r="AB351" s="158"/>
    </row>
    <row r="352" spans="15:31" ht="198" customHeight="1" x14ac:dyDescent="0.25">
      <c r="O352" s="55" t="s">
        <v>120</v>
      </c>
      <c r="P352" s="11">
        <v>176623202.47</v>
      </c>
      <c r="Q352" s="11">
        <v>171411003.22</v>
      </c>
      <c r="R352" s="11">
        <v>177691540.78999999</v>
      </c>
      <c r="S352" s="223">
        <v>98026995.510000005</v>
      </c>
      <c r="T352" s="11">
        <f t="shared" si="72"/>
        <v>4503209</v>
      </c>
      <c r="U352" s="11"/>
      <c r="V352" s="115">
        <v>4503209</v>
      </c>
      <c r="W352" s="18">
        <f t="shared" si="74"/>
        <v>0</v>
      </c>
      <c r="X352" s="11"/>
      <c r="Y352" s="11"/>
      <c r="Z352" s="11">
        <f t="shared" si="75"/>
        <v>4503209</v>
      </c>
      <c r="AA352" s="11">
        <f t="shared" si="73"/>
        <v>182194749.78999999</v>
      </c>
      <c r="AB352" s="181" t="s">
        <v>254</v>
      </c>
    </row>
    <row r="353" spans="15:31" ht="15" x14ac:dyDescent="0.25">
      <c r="O353" s="27" t="s">
        <v>116</v>
      </c>
      <c r="P353" s="56">
        <v>107588017.33</v>
      </c>
      <c r="Q353" s="56">
        <v>108504530.77</v>
      </c>
      <c r="R353" s="56">
        <v>108504530.77</v>
      </c>
      <c r="S353" s="250">
        <v>61427242.07</v>
      </c>
      <c r="T353" s="56">
        <f t="shared" si="72"/>
        <v>0</v>
      </c>
      <c r="U353" s="56"/>
      <c r="V353" s="117"/>
      <c r="W353" s="112">
        <f t="shared" si="74"/>
        <v>0</v>
      </c>
      <c r="X353" s="56"/>
      <c r="Y353" s="56"/>
      <c r="Z353" s="56">
        <f t="shared" si="75"/>
        <v>0</v>
      </c>
      <c r="AA353" s="56">
        <f t="shared" si="73"/>
        <v>108504530.77</v>
      </c>
      <c r="AB353" s="150"/>
    </row>
    <row r="354" spans="15:31" s="39" customFormat="1" ht="15" x14ac:dyDescent="0.25">
      <c r="O354" s="57" t="s">
        <v>117</v>
      </c>
      <c r="P354" s="57">
        <v>31431476.579999998</v>
      </c>
      <c r="Q354" s="57">
        <v>32393285.23</v>
      </c>
      <c r="R354" s="57">
        <v>32393285.23</v>
      </c>
      <c r="S354" s="250">
        <v>12925467.550000001</v>
      </c>
      <c r="T354" s="57">
        <f t="shared" si="72"/>
        <v>0</v>
      </c>
      <c r="U354" s="57"/>
      <c r="V354" s="57"/>
      <c r="W354" s="57">
        <f t="shared" si="74"/>
        <v>0</v>
      </c>
      <c r="X354" s="57"/>
      <c r="Y354" s="57"/>
      <c r="Z354" s="57">
        <f t="shared" si="75"/>
        <v>0</v>
      </c>
      <c r="AA354" s="57">
        <f t="shared" si="73"/>
        <v>32393285.23</v>
      </c>
      <c r="AB354" s="150"/>
      <c r="AC354" s="4"/>
      <c r="AD354" s="4"/>
      <c r="AE354" s="4"/>
    </row>
    <row r="355" spans="15:31" ht="15" x14ac:dyDescent="0.25">
      <c r="O355" s="58" t="s">
        <v>68</v>
      </c>
      <c r="P355" s="59">
        <v>11539001.710000001</v>
      </c>
      <c r="Q355" s="59">
        <v>14822659.539999999</v>
      </c>
      <c r="R355" s="59">
        <v>16691489.539999999</v>
      </c>
      <c r="S355" s="250">
        <v>11410834.1</v>
      </c>
      <c r="T355" s="59">
        <f t="shared" si="72"/>
        <v>0</v>
      </c>
      <c r="U355" s="59"/>
      <c r="V355" s="118"/>
      <c r="W355" s="116">
        <f t="shared" si="74"/>
        <v>0</v>
      </c>
      <c r="X355" s="59"/>
      <c r="Y355" s="59"/>
      <c r="Z355" s="59">
        <f t="shared" si="75"/>
        <v>0</v>
      </c>
      <c r="AA355" s="59">
        <f t="shared" si="73"/>
        <v>16691489.539999999</v>
      </c>
      <c r="AB355" s="220"/>
    </row>
    <row r="356" spans="15:31" ht="15" x14ac:dyDescent="0.25">
      <c r="O356" s="60" t="s">
        <v>118</v>
      </c>
      <c r="P356" s="61">
        <v>2769907.89</v>
      </c>
      <c r="Q356" s="61">
        <v>4105600</v>
      </c>
      <c r="R356" s="61">
        <v>4197244.8899999997</v>
      </c>
      <c r="S356" s="250">
        <v>1424480.33</v>
      </c>
      <c r="T356" s="61">
        <f t="shared" si="72"/>
        <v>0</v>
      </c>
      <c r="U356" s="61"/>
      <c r="V356" s="119"/>
      <c r="W356" s="120">
        <f t="shared" si="74"/>
        <v>0</v>
      </c>
      <c r="X356" s="61"/>
      <c r="Y356" s="61"/>
      <c r="Z356" s="61">
        <f t="shared" si="75"/>
        <v>0</v>
      </c>
      <c r="AA356" s="61">
        <f t="shared" si="73"/>
        <v>4197244.8899999997</v>
      </c>
      <c r="AB356" s="157"/>
    </row>
    <row r="357" spans="15:31" ht="15" x14ac:dyDescent="0.25">
      <c r="O357" s="62" t="s">
        <v>119</v>
      </c>
      <c r="P357" s="63">
        <v>10355350.380000001</v>
      </c>
      <c r="Q357" s="63">
        <v>6598081</v>
      </c>
      <c r="R357" s="63">
        <v>6598081</v>
      </c>
      <c r="S357" s="250">
        <v>4375471.9400000004</v>
      </c>
      <c r="T357" s="63">
        <f t="shared" si="72"/>
        <v>0</v>
      </c>
      <c r="U357" s="63"/>
      <c r="V357" s="121"/>
      <c r="W357" s="122">
        <f t="shared" si="74"/>
        <v>0</v>
      </c>
      <c r="X357" s="122"/>
      <c r="Y357" s="63"/>
      <c r="Z357" s="63">
        <f t="shared" si="75"/>
        <v>0</v>
      </c>
      <c r="AA357" s="63">
        <f t="shared" si="73"/>
        <v>6598081</v>
      </c>
      <c r="AB357" s="165"/>
    </row>
    <row r="358" spans="15:31" ht="25.5" x14ac:dyDescent="0.25">
      <c r="O358" s="32" t="s">
        <v>44</v>
      </c>
      <c r="P358" s="17">
        <v>138275682.22</v>
      </c>
      <c r="Q358" s="17">
        <v>139743875</v>
      </c>
      <c r="R358" s="17">
        <v>139743875</v>
      </c>
      <c r="S358" s="207">
        <v>72483477.140000001</v>
      </c>
      <c r="T358" s="17">
        <f t="shared" si="72"/>
        <v>0</v>
      </c>
      <c r="U358" s="17"/>
      <c r="V358" s="18"/>
      <c r="W358" s="18">
        <f t="shared" si="74"/>
        <v>0</v>
      </c>
      <c r="X358" s="17"/>
      <c r="Y358" s="17"/>
      <c r="Z358" s="17">
        <f t="shared" si="75"/>
        <v>0</v>
      </c>
      <c r="AA358" s="17">
        <f t="shared" si="73"/>
        <v>139743875</v>
      </c>
      <c r="AB358" s="158"/>
    </row>
    <row r="359" spans="15:31" ht="15" x14ac:dyDescent="0.25">
      <c r="O359" s="55" t="s">
        <v>121</v>
      </c>
      <c r="P359" s="11">
        <v>42430238.32</v>
      </c>
      <c r="Q359" s="11">
        <v>41668554</v>
      </c>
      <c r="R359" s="11">
        <v>42859993</v>
      </c>
      <c r="S359" s="223">
        <v>22354140</v>
      </c>
      <c r="T359" s="11">
        <f t="shared" si="72"/>
        <v>0</v>
      </c>
      <c r="U359" s="11"/>
      <c r="V359" s="18"/>
      <c r="W359" s="18">
        <f t="shared" si="74"/>
        <v>0</v>
      </c>
      <c r="X359" s="18"/>
      <c r="Y359" s="18"/>
      <c r="Z359" s="11">
        <f t="shared" si="75"/>
        <v>0</v>
      </c>
      <c r="AA359" s="11">
        <f t="shared" si="73"/>
        <v>42859993</v>
      </c>
      <c r="AB359" s="214"/>
    </row>
    <row r="360" spans="15:31" ht="15" x14ac:dyDescent="0.25">
      <c r="O360" s="27" t="s">
        <v>116</v>
      </c>
      <c r="P360" s="28">
        <v>25641297.379999999</v>
      </c>
      <c r="Q360" s="28">
        <v>26503500</v>
      </c>
      <c r="R360" s="28">
        <v>26503500</v>
      </c>
      <c r="S360" s="207">
        <v>13793647</v>
      </c>
      <c r="T360" s="28">
        <f t="shared" si="72"/>
        <v>0</v>
      </c>
      <c r="U360" s="28"/>
      <c r="V360" s="112"/>
      <c r="W360" s="112">
        <f t="shared" si="74"/>
        <v>0</v>
      </c>
      <c r="X360" s="28"/>
      <c r="Y360" s="28"/>
      <c r="Z360" s="28">
        <f t="shared" si="75"/>
        <v>0</v>
      </c>
      <c r="AA360" s="28">
        <f t="shared" si="73"/>
        <v>26503500</v>
      </c>
      <c r="AB360" s="150"/>
    </row>
    <row r="361" spans="15:31" s="39" customFormat="1" ht="15" x14ac:dyDescent="0.25">
      <c r="O361" s="57" t="s">
        <v>117</v>
      </c>
      <c r="P361" s="57">
        <v>7640553.9800000004</v>
      </c>
      <c r="Q361" s="57">
        <v>7917000</v>
      </c>
      <c r="R361" s="57">
        <v>7917000</v>
      </c>
      <c r="S361" s="250">
        <v>4016593</v>
      </c>
      <c r="T361" s="57">
        <f t="shared" si="72"/>
        <v>0</v>
      </c>
      <c r="U361" s="57"/>
      <c r="V361" s="57"/>
      <c r="W361" s="57">
        <f t="shared" si="74"/>
        <v>0</v>
      </c>
      <c r="X361" s="57"/>
      <c r="Y361" s="57"/>
      <c r="Z361" s="57">
        <f t="shared" si="75"/>
        <v>0</v>
      </c>
      <c r="AA361" s="57">
        <f t="shared" si="73"/>
        <v>7917000</v>
      </c>
      <c r="AB361" s="150"/>
      <c r="AC361" s="4"/>
      <c r="AD361" s="4"/>
      <c r="AE361" s="4"/>
    </row>
    <row r="362" spans="15:31" ht="63.75" customHeight="1" x14ac:dyDescent="0.25">
      <c r="O362" s="58" t="s">
        <v>68</v>
      </c>
      <c r="P362" s="45">
        <v>4308621.34</v>
      </c>
      <c r="Q362" s="45">
        <v>5563000</v>
      </c>
      <c r="R362" s="45">
        <v>5573000</v>
      </c>
      <c r="S362" s="207">
        <v>3050000</v>
      </c>
      <c r="T362" s="45">
        <f t="shared" si="72"/>
        <v>0</v>
      </c>
      <c r="U362" s="45"/>
      <c r="V362" s="116"/>
      <c r="W362" s="116">
        <f t="shared" si="74"/>
        <v>0</v>
      </c>
      <c r="X362" s="45"/>
      <c r="Y362" s="45"/>
      <c r="Z362" s="45">
        <f t="shared" si="75"/>
        <v>0</v>
      </c>
      <c r="AA362" s="45">
        <f t="shared" si="73"/>
        <v>5573000</v>
      </c>
      <c r="AB362" s="180"/>
    </row>
    <row r="363" spans="15:31" ht="15" x14ac:dyDescent="0.25">
      <c r="O363" s="62" t="s">
        <v>119</v>
      </c>
      <c r="P363" s="64">
        <v>776621.96</v>
      </c>
      <c r="Q363" s="64">
        <v>794700</v>
      </c>
      <c r="R363" s="64">
        <v>794700</v>
      </c>
      <c r="S363" s="207">
        <v>366500</v>
      </c>
      <c r="T363" s="64">
        <f t="shared" si="72"/>
        <v>0</v>
      </c>
      <c r="U363" s="64"/>
      <c r="V363" s="122"/>
      <c r="W363" s="122">
        <f t="shared" si="74"/>
        <v>0</v>
      </c>
      <c r="X363" s="64"/>
      <c r="Y363" s="64"/>
      <c r="Z363" s="64">
        <f t="shared" si="75"/>
        <v>0</v>
      </c>
      <c r="AA363" s="64">
        <f t="shared" si="73"/>
        <v>794700</v>
      </c>
      <c r="AB363" s="165"/>
    </row>
    <row r="364" spans="15:31" ht="25.5" x14ac:dyDescent="0.25">
      <c r="O364" s="32" t="s">
        <v>44</v>
      </c>
      <c r="P364" s="17"/>
      <c r="Q364" s="17"/>
      <c r="R364" s="17"/>
      <c r="S364" s="207"/>
      <c r="T364" s="17">
        <f t="shared" si="72"/>
        <v>0</v>
      </c>
      <c r="U364" s="17"/>
      <c r="V364" s="18"/>
      <c r="W364" s="18">
        <f t="shared" si="74"/>
        <v>0</v>
      </c>
      <c r="X364" s="17"/>
      <c r="Y364" s="17"/>
      <c r="Z364" s="17">
        <f t="shared" si="75"/>
        <v>0</v>
      </c>
      <c r="AA364" s="17">
        <f t="shared" si="73"/>
        <v>0</v>
      </c>
      <c r="AB364" s="158"/>
    </row>
    <row r="365" spans="15:31" ht="63" customHeight="1" x14ac:dyDescent="0.25">
      <c r="O365" s="55" t="s">
        <v>122</v>
      </c>
      <c r="P365" s="11">
        <v>22365453.350000001</v>
      </c>
      <c r="Q365" s="11">
        <v>20959257.800000001</v>
      </c>
      <c r="R365" s="11">
        <v>21820638.510000002</v>
      </c>
      <c r="S365" s="223">
        <v>12959377.07</v>
      </c>
      <c r="T365" s="11">
        <f t="shared" si="72"/>
        <v>21225</v>
      </c>
      <c r="U365" s="11"/>
      <c r="V365" s="18">
        <v>21225</v>
      </c>
      <c r="W365" s="18">
        <f t="shared" si="74"/>
        <v>0</v>
      </c>
      <c r="X365" s="11"/>
      <c r="Y365" s="11"/>
      <c r="Z365" s="11">
        <f t="shared" si="75"/>
        <v>21225</v>
      </c>
      <c r="AA365" s="11">
        <f t="shared" si="73"/>
        <v>21841863.510000002</v>
      </c>
      <c r="AB365" s="213" t="s">
        <v>251</v>
      </c>
    </row>
    <row r="366" spans="15:31" ht="15" x14ac:dyDescent="0.25">
      <c r="O366" s="27" t="s">
        <v>116</v>
      </c>
      <c r="P366" s="28">
        <v>15464009.65</v>
      </c>
      <c r="Q366" s="28">
        <v>14454321</v>
      </c>
      <c r="R366" s="28">
        <v>14754321</v>
      </c>
      <c r="S366" s="207">
        <v>8665997.1300000008</v>
      </c>
      <c r="T366" s="28">
        <f t="shared" si="72"/>
        <v>0</v>
      </c>
      <c r="U366" s="28"/>
      <c r="V366" s="112"/>
      <c r="W366" s="112">
        <f t="shared" si="74"/>
        <v>0</v>
      </c>
      <c r="X366" s="28"/>
      <c r="Y366" s="28"/>
      <c r="Z366" s="28">
        <f t="shared" si="75"/>
        <v>0</v>
      </c>
      <c r="AA366" s="28">
        <f t="shared" si="73"/>
        <v>14754321</v>
      </c>
      <c r="AB366" s="158"/>
    </row>
    <row r="367" spans="15:31" s="39" customFormat="1" ht="15" x14ac:dyDescent="0.25">
      <c r="O367" s="57" t="s">
        <v>117</v>
      </c>
      <c r="P367" s="57">
        <v>4490142.9000000004</v>
      </c>
      <c r="Q367" s="57">
        <v>4359212.8</v>
      </c>
      <c r="R367" s="57">
        <v>4359212.8</v>
      </c>
      <c r="S367" s="250">
        <v>2756371.15</v>
      </c>
      <c r="T367" s="57">
        <f t="shared" si="72"/>
        <v>0</v>
      </c>
      <c r="U367" s="57"/>
      <c r="V367" s="57"/>
      <c r="W367" s="57">
        <f t="shared" si="74"/>
        <v>0</v>
      </c>
      <c r="X367" s="57"/>
      <c r="Y367" s="57"/>
      <c r="Z367" s="57">
        <f t="shared" si="75"/>
        <v>0</v>
      </c>
      <c r="AA367" s="57">
        <f t="shared" si="73"/>
        <v>4359212.8</v>
      </c>
      <c r="AB367" s="150"/>
      <c r="AC367" s="4"/>
      <c r="AD367" s="4"/>
      <c r="AE367" s="4"/>
    </row>
    <row r="368" spans="15:31" ht="15" x14ac:dyDescent="0.25">
      <c r="O368" s="58" t="s">
        <v>68</v>
      </c>
      <c r="P368" s="45">
        <v>1081891.56</v>
      </c>
      <c r="Q368" s="45">
        <v>1432753</v>
      </c>
      <c r="R368" s="45">
        <v>1487309.87</v>
      </c>
      <c r="S368" s="207">
        <v>1082541.29</v>
      </c>
      <c r="T368" s="45">
        <f t="shared" si="72"/>
        <v>0</v>
      </c>
      <c r="U368" s="45"/>
      <c r="V368" s="116"/>
      <c r="W368" s="116">
        <f t="shared" si="74"/>
        <v>0</v>
      </c>
      <c r="X368" s="45"/>
      <c r="Y368" s="45"/>
      <c r="Z368" s="45">
        <f t="shared" si="75"/>
        <v>0</v>
      </c>
      <c r="AA368" s="45">
        <f t="shared" si="73"/>
        <v>1487309.87</v>
      </c>
      <c r="AB368" s="220"/>
    </row>
    <row r="369" spans="15:28" ht="15" x14ac:dyDescent="0.25">
      <c r="O369" s="62" t="s">
        <v>119</v>
      </c>
      <c r="P369" s="64">
        <v>354138.83</v>
      </c>
      <c r="Q369" s="64">
        <v>332606</v>
      </c>
      <c r="R369" s="64">
        <v>332606</v>
      </c>
      <c r="S369" s="207">
        <v>152500</v>
      </c>
      <c r="T369" s="64">
        <f t="shared" si="72"/>
        <v>0</v>
      </c>
      <c r="U369" s="64"/>
      <c r="V369" s="122"/>
      <c r="W369" s="122">
        <f t="shared" si="74"/>
        <v>0</v>
      </c>
      <c r="X369" s="64"/>
      <c r="Y369" s="64"/>
      <c r="Z369" s="64">
        <f t="shared" si="75"/>
        <v>0</v>
      </c>
      <c r="AA369" s="64">
        <f t="shared" si="73"/>
        <v>332606</v>
      </c>
      <c r="AB369" s="165"/>
    </row>
    <row r="370" spans="15:28" ht="25.5" x14ac:dyDescent="0.25">
      <c r="O370" s="32" t="s">
        <v>44</v>
      </c>
      <c r="P370" s="17"/>
      <c r="Q370" s="17"/>
      <c r="R370" s="17"/>
      <c r="S370" s="207"/>
      <c r="T370" s="17">
        <f t="shared" si="72"/>
        <v>0</v>
      </c>
      <c r="U370" s="17"/>
      <c r="V370" s="18"/>
      <c r="W370" s="18">
        <f t="shared" si="74"/>
        <v>0</v>
      </c>
      <c r="X370" s="17"/>
      <c r="Y370" s="17"/>
      <c r="Z370" s="17">
        <f t="shared" si="75"/>
        <v>0</v>
      </c>
      <c r="AA370" s="17">
        <f t="shared" si="73"/>
        <v>0</v>
      </c>
      <c r="AB370" s="158"/>
    </row>
    <row r="371" spans="15:28" ht="25.5" x14ac:dyDescent="0.25">
      <c r="O371" s="29" t="s">
        <v>123</v>
      </c>
      <c r="P371" s="34">
        <f>SUM(P373:P401)</f>
        <v>26416999.660000004</v>
      </c>
      <c r="Q371" s="34">
        <f t="shared" ref="Q371:S371" si="77">SUM(Q373:Q401)</f>
        <v>35168343.050000004</v>
      </c>
      <c r="R371" s="34">
        <f t="shared" si="77"/>
        <v>44848576.849999994</v>
      </c>
      <c r="S371" s="34">
        <f t="shared" si="77"/>
        <v>16927247.579999998</v>
      </c>
      <c r="T371" s="34">
        <f t="shared" ref="T371:V371" si="78">SUM(T373:T401)</f>
        <v>0</v>
      </c>
      <c r="U371" s="34">
        <f t="shared" si="78"/>
        <v>0</v>
      </c>
      <c r="V371" s="34">
        <f t="shared" si="78"/>
        <v>0</v>
      </c>
      <c r="W371" s="34">
        <f t="shared" si="74"/>
        <v>0</v>
      </c>
      <c r="X371" s="34">
        <f>SUM(X375:X401)</f>
        <v>0</v>
      </c>
      <c r="Y371" s="34">
        <f>SUM(Y375:Y401)</f>
        <v>0</v>
      </c>
      <c r="Z371" s="34">
        <f t="shared" si="75"/>
        <v>0</v>
      </c>
      <c r="AA371" s="34">
        <f t="shared" si="73"/>
        <v>44848576.849999994</v>
      </c>
    </row>
    <row r="372" spans="15:28" ht="38.25" x14ac:dyDescent="0.25">
      <c r="O372" s="54" t="s">
        <v>124</v>
      </c>
      <c r="P372" s="33"/>
      <c r="Q372" s="33"/>
      <c r="R372" s="33"/>
      <c r="S372" s="207"/>
      <c r="T372" s="33"/>
      <c r="U372" s="33"/>
      <c r="V372" s="115"/>
      <c r="W372" s="18">
        <f t="shared" si="74"/>
        <v>0</v>
      </c>
      <c r="X372" s="33"/>
      <c r="Y372" s="33"/>
      <c r="Z372" s="33">
        <f t="shared" si="75"/>
        <v>0</v>
      </c>
      <c r="AA372" s="33">
        <f t="shared" si="73"/>
        <v>0</v>
      </c>
      <c r="AB372" s="158"/>
    </row>
    <row r="373" spans="15:28" ht="49.5" customHeight="1" x14ac:dyDescent="0.25">
      <c r="O373" s="135" t="s">
        <v>219</v>
      </c>
      <c r="P373" s="33">
        <v>983937.18</v>
      </c>
      <c r="Q373" s="33"/>
      <c r="R373" s="33">
        <v>1452362</v>
      </c>
      <c r="S373" s="207">
        <v>306822.84000000003</v>
      </c>
      <c r="T373" s="65">
        <f t="shared" si="72"/>
        <v>25021.279999999999</v>
      </c>
      <c r="U373" s="33"/>
      <c r="V373" s="115">
        <v>25021.279999999999</v>
      </c>
      <c r="W373" s="18"/>
      <c r="X373" s="33"/>
      <c r="Y373" s="33"/>
      <c r="Z373" s="65">
        <f t="shared" si="75"/>
        <v>25021.279999999999</v>
      </c>
      <c r="AA373" s="65">
        <f t="shared" si="73"/>
        <v>1477383.28</v>
      </c>
      <c r="AB373" s="158" t="s">
        <v>255</v>
      </c>
    </row>
    <row r="374" spans="15:28" ht="25.5" x14ac:dyDescent="0.25">
      <c r="O374" s="135" t="s">
        <v>220</v>
      </c>
      <c r="P374" s="33"/>
      <c r="Q374" s="33"/>
      <c r="R374" s="33"/>
      <c r="S374" s="207"/>
      <c r="T374" s="65">
        <f t="shared" si="72"/>
        <v>0</v>
      </c>
      <c r="U374" s="33"/>
      <c r="V374" s="115"/>
      <c r="W374" s="18"/>
      <c r="X374" s="33"/>
      <c r="Y374" s="33"/>
      <c r="Z374" s="65">
        <f t="shared" si="75"/>
        <v>0</v>
      </c>
      <c r="AA374" s="65">
        <f t="shared" si="73"/>
        <v>0</v>
      </c>
      <c r="AB374" s="158"/>
    </row>
    <row r="375" spans="15:28" ht="38.25" x14ac:dyDescent="0.25">
      <c r="O375" s="51" t="s">
        <v>205</v>
      </c>
      <c r="P375" s="65">
        <v>100000</v>
      </c>
      <c r="Q375" s="65">
        <v>100000</v>
      </c>
      <c r="R375" s="65">
        <v>100000</v>
      </c>
      <c r="S375" s="207">
        <v>100000</v>
      </c>
      <c r="T375" s="65">
        <f t="shared" si="72"/>
        <v>0</v>
      </c>
      <c r="U375" s="65"/>
      <c r="V375" s="123"/>
      <c r="W375" s="123">
        <f t="shared" si="74"/>
        <v>0</v>
      </c>
      <c r="X375" s="65"/>
      <c r="Y375" s="65"/>
      <c r="Z375" s="65">
        <f t="shared" si="75"/>
        <v>0</v>
      </c>
      <c r="AA375" s="65">
        <f t="shared" si="73"/>
        <v>100000</v>
      </c>
      <c r="AB375" s="166"/>
    </row>
    <row r="376" spans="15:28" ht="76.5" x14ac:dyDescent="0.25">
      <c r="O376" s="67" t="s">
        <v>206</v>
      </c>
      <c r="P376" s="65">
        <v>4878329</v>
      </c>
      <c r="Q376" s="65">
        <v>5041200</v>
      </c>
      <c r="R376" s="65">
        <v>5041200</v>
      </c>
      <c r="S376" s="207">
        <v>2455680</v>
      </c>
      <c r="T376" s="65">
        <f t="shared" si="72"/>
        <v>0</v>
      </c>
      <c r="U376" s="65"/>
      <c r="V376" s="123"/>
      <c r="W376" s="123">
        <f t="shared" si="74"/>
        <v>0</v>
      </c>
      <c r="X376" s="65"/>
      <c r="Y376" s="65"/>
      <c r="Z376" s="65">
        <f t="shared" si="75"/>
        <v>0</v>
      </c>
      <c r="AA376" s="65">
        <f t="shared" si="73"/>
        <v>5041200</v>
      </c>
      <c r="AB376" s="166"/>
    </row>
    <row r="377" spans="15:28" ht="38.25" x14ac:dyDescent="0.25">
      <c r="O377" s="66" t="s">
        <v>207</v>
      </c>
      <c r="P377" s="21">
        <v>5402253.6500000004</v>
      </c>
      <c r="Q377" s="21"/>
      <c r="R377" s="21"/>
      <c r="S377" s="207"/>
      <c r="T377" s="21">
        <f t="shared" si="72"/>
        <v>0</v>
      </c>
      <c r="U377" s="21"/>
      <c r="V377" s="124"/>
      <c r="W377" s="124">
        <f t="shared" si="74"/>
        <v>0</v>
      </c>
      <c r="X377" s="21"/>
      <c r="Y377" s="21"/>
      <c r="Z377" s="21">
        <f t="shared" si="75"/>
        <v>0</v>
      </c>
      <c r="AA377" s="21">
        <f t="shared" si="73"/>
        <v>0</v>
      </c>
      <c r="AB377" s="150"/>
    </row>
    <row r="378" spans="15:28" ht="48.75" customHeight="1" x14ac:dyDescent="0.25">
      <c r="O378" s="67" t="s">
        <v>208</v>
      </c>
      <c r="P378" s="17">
        <v>1375776</v>
      </c>
      <c r="Q378" s="17"/>
      <c r="R378" s="17">
        <v>8536000</v>
      </c>
      <c r="S378" s="207"/>
      <c r="T378" s="17">
        <f t="shared" si="72"/>
        <v>0</v>
      </c>
      <c r="U378" s="17"/>
      <c r="V378" s="18"/>
      <c r="W378" s="18">
        <f t="shared" si="74"/>
        <v>0</v>
      </c>
      <c r="X378" s="17"/>
      <c r="Y378" s="17"/>
      <c r="Z378" s="17">
        <f t="shared" si="75"/>
        <v>0</v>
      </c>
      <c r="AA378" s="17">
        <f t="shared" si="73"/>
        <v>8536000</v>
      </c>
      <c r="AB378" s="158"/>
    </row>
    <row r="379" spans="15:28" ht="25.5" x14ac:dyDescent="0.25">
      <c r="O379" s="51" t="s">
        <v>209</v>
      </c>
      <c r="P379" s="17">
        <v>122508</v>
      </c>
      <c r="Q379" s="17">
        <v>855400</v>
      </c>
      <c r="R379" s="17">
        <v>855400</v>
      </c>
      <c r="S379" s="207">
        <v>577116</v>
      </c>
      <c r="T379" s="17">
        <f t="shared" si="72"/>
        <v>0</v>
      </c>
      <c r="U379" s="17"/>
      <c r="V379" s="18"/>
      <c r="W379" s="18">
        <f t="shared" si="74"/>
        <v>0</v>
      </c>
      <c r="X379" s="17"/>
      <c r="Y379" s="17"/>
      <c r="Z379" s="17">
        <f t="shared" si="75"/>
        <v>0</v>
      </c>
      <c r="AA379" s="17">
        <f t="shared" si="73"/>
        <v>855400</v>
      </c>
      <c r="AB379" s="158"/>
    </row>
    <row r="380" spans="15:28" ht="63.75" x14ac:dyDescent="0.25">
      <c r="O380" s="67" t="s">
        <v>210</v>
      </c>
      <c r="P380" s="17">
        <v>1999394.89</v>
      </c>
      <c r="Q380" s="17"/>
      <c r="R380" s="17"/>
      <c r="S380" s="207"/>
      <c r="T380" s="17">
        <f t="shared" si="72"/>
        <v>0</v>
      </c>
      <c r="U380" s="17"/>
      <c r="V380" s="18"/>
      <c r="W380" s="18">
        <f t="shared" si="74"/>
        <v>0</v>
      </c>
      <c r="X380" s="17"/>
      <c r="Y380" s="17"/>
      <c r="Z380" s="17">
        <f t="shared" si="75"/>
        <v>0</v>
      </c>
      <c r="AA380" s="17">
        <f t="shared" si="73"/>
        <v>0</v>
      </c>
      <c r="AB380" s="149"/>
    </row>
    <row r="381" spans="15:28" ht="102" x14ac:dyDescent="0.25">
      <c r="O381" s="67" t="s">
        <v>211</v>
      </c>
      <c r="P381" s="17">
        <v>113400</v>
      </c>
      <c r="Q381" s="17">
        <v>115200</v>
      </c>
      <c r="R381" s="17">
        <v>115200</v>
      </c>
      <c r="S381" s="251">
        <v>58500</v>
      </c>
      <c r="T381" s="17">
        <f t="shared" ref="T381:T449" si="79">U381+V381</f>
        <v>0</v>
      </c>
      <c r="U381" s="17"/>
      <c r="V381" s="18"/>
      <c r="W381" s="18">
        <f t="shared" si="74"/>
        <v>0</v>
      </c>
      <c r="X381" s="17"/>
      <c r="Y381" s="17"/>
      <c r="Z381" s="17">
        <f t="shared" si="75"/>
        <v>0</v>
      </c>
      <c r="AA381" s="17">
        <f t="shared" ref="AA381:AA449" si="80">R381+Z381</f>
        <v>115200</v>
      </c>
      <c r="AB381" s="149"/>
    </row>
    <row r="382" spans="15:28" ht="51" x14ac:dyDescent="0.25">
      <c r="O382" s="67" t="s">
        <v>212</v>
      </c>
      <c r="P382" s="17">
        <v>1631509.78</v>
      </c>
      <c r="Q382" s="17"/>
      <c r="R382" s="17"/>
      <c r="S382" s="207"/>
      <c r="T382" s="17">
        <f t="shared" si="79"/>
        <v>0</v>
      </c>
      <c r="U382" s="17"/>
      <c r="V382" s="18"/>
      <c r="W382" s="18">
        <f t="shared" si="74"/>
        <v>0</v>
      </c>
      <c r="X382" s="17"/>
      <c r="Y382" s="17"/>
      <c r="Z382" s="17">
        <f t="shared" si="75"/>
        <v>0</v>
      </c>
      <c r="AA382" s="17">
        <f t="shared" si="80"/>
        <v>0</v>
      </c>
      <c r="AB382" s="158"/>
    </row>
    <row r="383" spans="15:28" ht="25.5" x14ac:dyDescent="0.25">
      <c r="O383" s="67" t="s">
        <v>216</v>
      </c>
      <c r="P383" s="17"/>
      <c r="Q383" s="17"/>
      <c r="R383" s="17"/>
      <c r="S383" s="207"/>
      <c r="T383" s="17">
        <f t="shared" si="79"/>
        <v>0</v>
      </c>
      <c r="U383" s="17"/>
      <c r="V383" s="18"/>
      <c r="W383" s="18">
        <f t="shared" si="74"/>
        <v>0</v>
      </c>
      <c r="X383" s="17"/>
      <c r="Y383" s="17"/>
      <c r="Z383" s="17">
        <f t="shared" si="75"/>
        <v>0</v>
      </c>
      <c r="AA383" s="17">
        <f t="shared" si="80"/>
        <v>0</v>
      </c>
      <c r="AB383" s="149"/>
    </row>
    <row r="384" spans="15:28" ht="25.5" x14ac:dyDescent="0.25">
      <c r="O384" s="67" t="s">
        <v>242</v>
      </c>
      <c r="P384" s="17">
        <v>106388</v>
      </c>
      <c r="Q384" s="17"/>
      <c r="R384" s="17">
        <v>54897</v>
      </c>
      <c r="S384" s="207">
        <v>54897</v>
      </c>
      <c r="T384" s="17">
        <f t="shared" si="79"/>
        <v>0</v>
      </c>
      <c r="U384" s="17"/>
      <c r="V384" s="18"/>
      <c r="W384" s="18">
        <f t="shared" si="74"/>
        <v>0</v>
      </c>
      <c r="X384" s="17"/>
      <c r="Y384" s="17"/>
      <c r="Z384" s="17">
        <f t="shared" si="75"/>
        <v>0</v>
      </c>
      <c r="AA384" s="17">
        <f t="shared" si="80"/>
        <v>54897</v>
      </c>
      <c r="AB384" s="158"/>
    </row>
    <row r="385" spans="15:31" ht="63.75" x14ac:dyDescent="0.25">
      <c r="O385" s="67" t="s">
        <v>218</v>
      </c>
      <c r="P385" s="17">
        <v>317418</v>
      </c>
      <c r="Q385" s="17"/>
      <c r="R385" s="17"/>
      <c r="S385" s="207"/>
      <c r="T385" s="17">
        <f t="shared" si="79"/>
        <v>0</v>
      </c>
      <c r="U385" s="17"/>
      <c r="V385" s="18"/>
      <c r="W385" s="18">
        <f t="shared" si="74"/>
        <v>0</v>
      </c>
      <c r="X385" s="17"/>
      <c r="Y385" s="17"/>
      <c r="Z385" s="17">
        <f t="shared" si="75"/>
        <v>0</v>
      </c>
      <c r="AA385" s="17">
        <f t="shared" si="80"/>
        <v>0</v>
      </c>
      <c r="AB385" s="149"/>
    </row>
    <row r="386" spans="15:31" ht="76.5" x14ac:dyDescent="0.25">
      <c r="O386" s="51" t="s">
        <v>223</v>
      </c>
      <c r="P386" s="17">
        <v>1063830</v>
      </c>
      <c r="Q386" s="17"/>
      <c r="R386" s="17"/>
      <c r="S386" s="207"/>
      <c r="T386" s="17">
        <f t="shared" si="79"/>
        <v>0</v>
      </c>
      <c r="U386" s="17"/>
      <c r="V386" s="18"/>
      <c r="W386" s="18">
        <f t="shared" si="74"/>
        <v>0</v>
      </c>
      <c r="X386" s="17"/>
      <c r="Y386" s="17"/>
      <c r="Z386" s="17">
        <f t="shared" si="75"/>
        <v>0</v>
      </c>
      <c r="AA386" s="17">
        <f t="shared" si="80"/>
        <v>0</v>
      </c>
      <c r="AB386" s="158"/>
      <c r="AC386" s="39"/>
      <c r="AD386" s="39"/>
      <c r="AE386" s="39"/>
    </row>
    <row r="387" spans="15:31" ht="63.75" x14ac:dyDescent="0.25">
      <c r="O387" s="137" t="s">
        <v>224</v>
      </c>
      <c r="P387" s="17">
        <v>119148.94</v>
      </c>
      <c r="Q387" s="17">
        <v>655319.15</v>
      </c>
      <c r="R387" s="17">
        <v>263319.15000000002</v>
      </c>
      <c r="S387" s="207"/>
      <c r="T387" s="17">
        <f t="shared" si="79"/>
        <v>-25021.279999999999</v>
      </c>
      <c r="U387" s="33"/>
      <c r="V387" s="257">
        <v>-25021.279999999999</v>
      </c>
      <c r="W387" s="18">
        <f t="shared" si="74"/>
        <v>0</v>
      </c>
      <c r="X387" s="17"/>
      <c r="Y387" s="17"/>
      <c r="Z387" s="17">
        <f t="shared" si="75"/>
        <v>-25021.279999999999</v>
      </c>
      <c r="AA387" s="17">
        <f t="shared" si="80"/>
        <v>238297.87000000002</v>
      </c>
      <c r="AB387" s="240" t="s">
        <v>246</v>
      </c>
      <c r="AC387" s="39"/>
      <c r="AD387" s="39"/>
      <c r="AE387" s="39"/>
    </row>
    <row r="388" spans="15:31" ht="72.75" customHeight="1" x14ac:dyDescent="0.25">
      <c r="O388" s="137" t="s">
        <v>225</v>
      </c>
      <c r="P388" s="17"/>
      <c r="Q388" s="17">
        <v>702963</v>
      </c>
      <c r="R388" s="17">
        <v>702963</v>
      </c>
      <c r="S388" s="207">
        <v>702963</v>
      </c>
      <c r="T388" s="17">
        <f t="shared" si="79"/>
        <v>0</v>
      </c>
      <c r="U388" s="33"/>
      <c r="V388" s="115"/>
      <c r="W388" s="18">
        <f t="shared" si="74"/>
        <v>0</v>
      </c>
      <c r="X388" s="17"/>
      <c r="Y388" s="17"/>
      <c r="Z388" s="17">
        <f t="shared" si="75"/>
        <v>0</v>
      </c>
      <c r="AA388" s="17">
        <f t="shared" si="80"/>
        <v>702963</v>
      </c>
      <c r="AB388" s="158"/>
      <c r="AC388" s="39"/>
      <c r="AD388" s="39"/>
      <c r="AE388" s="39"/>
    </row>
    <row r="389" spans="15:31" s="39" customFormat="1" ht="102" x14ac:dyDescent="0.25">
      <c r="O389" s="67" t="s">
        <v>228</v>
      </c>
      <c r="P389" s="68">
        <v>2702108.44</v>
      </c>
      <c r="Q389" s="68">
        <v>7756557.7000000002</v>
      </c>
      <c r="R389" s="68">
        <v>7756557.7000000002</v>
      </c>
      <c r="S389" s="250">
        <v>3165111.26</v>
      </c>
      <c r="T389" s="68">
        <f t="shared" si="79"/>
        <v>0</v>
      </c>
      <c r="U389" s="68"/>
      <c r="V389" s="125"/>
      <c r="W389" s="18">
        <f t="shared" si="74"/>
        <v>0</v>
      </c>
      <c r="X389" s="68"/>
      <c r="Y389" s="68"/>
      <c r="Z389" s="68">
        <f t="shared" si="75"/>
        <v>0</v>
      </c>
      <c r="AA389" s="68">
        <f t="shared" si="80"/>
        <v>7756557.7000000002</v>
      </c>
      <c r="AB389" s="158"/>
      <c r="AC389" s="4"/>
      <c r="AD389" s="4"/>
      <c r="AE389" s="4"/>
    </row>
    <row r="390" spans="15:31" s="39" customFormat="1" ht="63.75" x14ac:dyDescent="0.25">
      <c r="O390" s="67" t="s">
        <v>230</v>
      </c>
      <c r="P390" s="68">
        <v>5500997.7800000003</v>
      </c>
      <c r="Q390" s="68">
        <v>17030160</v>
      </c>
      <c r="R390" s="68">
        <v>17030160</v>
      </c>
      <c r="S390" s="250">
        <v>9506157.4800000004</v>
      </c>
      <c r="T390" s="68">
        <f t="shared" si="79"/>
        <v>0</v>
      </c>
      <c r="U390" s="68"/>
      <c r="V390" s="125"/>
      <c r="W390" s="18">
        <f t="shared" si="74"/>
        <v>0</v>
      </c>
      <c r="X390" s="68"/>
      <c r="Y390" s="68"/>
      <c r="Z390" s="68">
        <f t="shared" si="75"/>
        <v>0</v>
      </c>
      <c r="AA390" s="68">
        <f t="shared" si="80"/>
        <v>17030160</v>
      </c>
      <c r="AB390" s="150"/>
      <c r="AC390" s="4"/>
      <c r="AD390" s="4"/>
      <c r="AE390" s="4"/>
    </row>
    <row r="391" spans="15:31" s="39" customFormat="1" ht="63.75" x14ac:dyDescent="0.25">
      <c r="O391" s="67" t="s">
        <v>237</v>
      </c>
      <c r="P391" s="68"/>
      <c r="Q391" s="68">
        <v>2911543.2</v>
      </c>
      <c r="R391" s="68"/>
      <c r="S391" s="250"/>
      <c r="T391" s="68">
        <f t="shared" si="79"/>
        <v>0</v>
      </c>
      <c r="U391" s="68"/>
      <c r="V391" s="125"/>
      <c r="W391" s="18">
        <f t="shared" si="74"/>
        <v>0</v>
      </c>
      <c r="X391" s="68"/>
      <c r="Y391" s="68"/>
      <c r="Z391" s="68">
        <f t="shared" si="75"/>
        <v>0</v>
      </c>
      <c r="AA391" s="68">
        <f t="shared" si="80"/>
        <v>0</v>
      </c>
      <c r="AB391" s="158"/>
      <c r="AC391" s="4"/>
      <c r="AD391" s="4"/>
      <c r="AE391" s="4"/>
    </row>
    <row r="392" spans="15:31" ht="87" customHeight="1" x14ac:dyDescent="0.25">
      <c r="O392" s="67" t="s">
        <v>243</v>
      </c>
      <c r="P392" s="68"/>
      <c r="Q392" s="68"/>
      <c r="R392" s="68">
        <v>2940518</v>
      </c>
      <c r="S392" s="250"/>
      <c r="T392" s="68">
        <f t="shared" si="79"/>
        <v>0</v>
      </c>
      <c r="U392" s="68"/>
      <c r="V392" s="125"/>
      <c r="W392" s="18">
        <f t="shared" si="74"/>
        <v>0</v>
      </c>
      <c r="X392" s="68"/>
      <c r="Y392" s="68"/>
      <c r="Z392" s="68">
        <f t="shared" si="75"/>
        <v>0</v>
      </c>
      <c r="AA392" s="68">
        <f t="shared" si="80"/>
        <v>2940518</v>
      </c>
      <c r="AB392" s="217"/>
    </row>
    <row r="393" spans="15:31" ht="15" x14ac:dyDescent="0.25">
      <c r="O393" s="67"/>
      <c r="P393" s="17"/>
      <c r="Q393" s="17"/>
      <c r="R393" s="17"/>
      <c r="S393" s="207"/>
      <c r="T393" s="17">
        <f t="shared" si="79"/>
        <v>0</v>
      </c>
      <c r="U393" s="17"/>
      <c r="V393" s="125"/>
      <c r="W393" s="18">
        <f t="shared" si="74"/>
        <v>0</v>
      </c>
      <c r="X393" s="17"/>
      <c r="Y393" s="17"/>
      <c r="Z393" s="17">
        <f t="shared" si="75"/>
        <v>0</v>
      </c>
      <c r="AA393" s="17">
        <f t="shared" si="80"/>
        <v>0</v>
      </c>
      <c r="AB393" s="149"/>
    </row>
    <row r="394" spans="15:31" ht="15" x14ac:dyDescent="0.25">
      <c r="O394" s="67"/>
      <c r="P394" s="17"/>
      <c r="Q394" s="17"/>
      <c r="R394" s="17"/>
      <c r="S394" s="207"/>
      <c r="T394" s="17">
        <f t="shared" si="79"/>
        <v>0</v>
      </c>
      <c r="U394" s="17"/>
      <c r="V394" s="125"/>
      <c r="W394" s="18">
        <f t="shared" si="74"/>
        <v>0</v>
      </c>
      <c r="X394" s="17"/>
      <c r="Y394" s="17"/>
      <c r="Z394" s="17">
        <f t="shared" si="75"/>
        <v>0</v>
      </c>
      <c r="AA394" s="17">
        <f t="shared" si="80"/>
        <v>0</v>
      </c>
      <c r="AB394" s="149"/>
    </row>
    <row r="395" spans="15:31" ht="15" x14ac:dyDescent="0.25">
      <c r="O395" s="67"/>
      <c r="P395" s="17"/>
      <c r="Q395" s="17"/>
      <c r="R395" s="17"/>
      <c r="S395" s="207"/>
      <c r="T395" s="17">
        <f t="shared" si="79"/>
        <v>0</v>
      </c>
      <c r="U395" s="17"/>
      <c r="V395" s="18"/>
      <c r="W395" s="18">
        <f t="shared" si="74"/>
        <v>0</v>
      </c>
      <c r="X395" s="17"/>
      <c r="Y395" s="17"/>
      <c r="Z395" s="17">
        <f t="shared" si="75"/>
        <v>0</v>
      </c>
      <c r="AA395" s="17">
        <f t="shared" si="80"/>
        <v>0</v>
      </c>
      <c r="AB395" s="149"/>
    </row>
    <row r="396" spans="15:31" ht="15" x14ac:dyDescent="0.25">
      <c r="O396" s="67"/>
      <c r="P396" s="17"/>
      <c r="Q396" s="17"/>
      <c r="R396" s="17"/>
      <c r="S396" s="207"/>
      <c r="T396" s="17">
        <f t="shared" si="79"/>
        <v>0</v>
      </c>
      <c r="U396" s="17"/>
      <c r="V396" s="18"/>
      <c r="W396" s="18">
        <f t="shared" si="74"/>
        <v>0</v>
      </c>
      <c r="X396" s="17"/>
      <c r="Y396" s="17"/>
      <c r="Z396" s="17">
        <f t="shared" si="75"/>
        <v>0</v>
      </c>
      <c r="AA396" s="17">
        <f t="shared" si="80"/>
        <v>0</v>
      </c>
      <c r="AB396" s="149"/>
    </row>
    <row r="397" spans="15:31" ht="15" x14ac:dyDescent="0.25">
      <c r="O397" s="67"/>
      <c r="P397" s="17"/>
      <c r="Q397" s="17"/>
      <c r="R397" s="17"/>
      <c r="S397" s="207"/>
      <c r="T397" s="17">
        <f t="shared" si="79"/>
        <v>0</v>
      </c>
      <c r="U397" s="17"/>
      <c r="V397" s="18"/>
      <c r="W397" s="18">
        <f t="shared" si="74"/>
        <v>0</v>
      </c>
      <c r="X397" s="17"/>
      <c r="Y397" s="17"/>
      <c r="Z397" s="17">
        <f t="shared" si="75"/>
        <v>0</v>
      </c>
      <c r="AA397" s="17">
        <f t="shared" si="80"/>
        <v>0</v>
      </c>
      <c r="AB397" s="149"/>
    </row>
    <row r="398" spans="15:31" ht="15" x14ac:dyDescent="0.25">
      <c r="O398" s="67"/>
      <c r="P398" s="17"/>
      <c r="Q398" s="17"/>
      <c r="R398" s="17"/>
      <c r="S398" s="207"/>
      <c r="T398" s="17">
        <f t="shared" si="79"/>
        <v>0</v>
      </c>
      <c r="U398" s="17"/>
      <c r="V398" s="18"/>
      <c r="W398" s="18">
        <f t="shared" si="74"/>
        <v>0</v>
      </c>
      <c r="X398" s="17"/>
      <c r="Y398" s="17"/>
      <c r="Z398" s="17">
        <f t="shared" si="75"/>
        <v>0</v>
      </c>
      <c r="AA398" s="17">
        <f t="shared" si="80"/>
        <v>0</v>
      </c>
      <c r="AB398" s="149"/>
    </row>
    <row r="399" spans="15:31" ht="15" x14ac:dyDescent="0.25">
      <c r="O399" s="67"/>
      <c r="P399" s="17"/>
      <c r="Q399" s="17"/>
      <c r="R399" s="17"/>
      <c r="S399" s="207"/>
      <c r="T399" s="17">
        <f t="shared" si="79"/>
        <v>0</v>
      </c>
      <c r="U399" s="17"/>
      <c r="V399" s="18"/>
      <c r="W399" s="18">
        <f t="shared" si="74"/>
        <v>0</v>
      </c>
      <c r="X399" s="17"/>
      <c r="Y399" s="17"/>
      <c r="Z399" s="17">
        <f t="shared" si="75"/>
        <v>0</v>
      </c>
      <c r="AA399" s="17">
        <f t="shared" si="80"/>
        <v>0</v>
      </c>
      <c r="AB399" s="149"/>
    </row>
    <row r="400" spans="15:31" ht="15" x14ac:dyDescent="0.25">
      <c r="O400" s="67"/>
      <c r="P400" s="17"/>
      <c r="Q400" s="17"/>
      <c r="R400" s="17"/>
      <c r="S400" s="207"/>
      <c r="T400" s="17">
        <f t="shared" si="79"/>
        <v>0</v>
      </c>
      <c r="U400" s="17"/>
      <c r="V400" s="18"/>
      <c r="W400" s="18">
        <f t="shared" si="74"/>
        <v>0</v>
      </c>
      <c r="X400" s="17"/>
      <c r="Y400" s="17"/>
      <c r="Z400" s="17">
        <f t="shared" si="75"/>
        <v>0</v>
      </c>
      <c r="AA400" s="17">
        <f t="shared" si="80"/>
        <v>0</v>
      </c>
      <c r="AB400" s="149"/>
    </row>
    <row r="401" spans="15:31" ht="15" x14ac:dyDescent="0.25">
      <c r="O401" s="67"/>
      <c r="P401" s="17"/>
      <c r="Q401" s="17"/>
      <c r="R401" s="17"/>
      <c r="S401" s="207"/>
      <c r="T401" s="17">
        <f t="shared" si="79"/>
        <v>0</v>
      </c>
      <c r="U401" s="17"/>
      <c r="V401" s="18"/>
      <c r="W401" s="18">
        <f t="shared" si="74"/>
        <v>0</v>
      </c>
      <c r="X401" s="17"/>
      <c r="Y401" s="17"/>
      <c r="Z401" s="17">
        <f t="shared" si="75"/>
        <v>0</v>
      </c>
      <c r="AA401" s="17">
        <f t="shared" si="80"/>
        <v>0</v>
      </c>
      <c r="AB401" s="149"/>
    </row>
    <row r="402" spans="15:31" ht="25.5" x14ac:dyDescent="0.25">
      <c r="O402" s="69" t="s">
        <v>44</v>
      </c>
      <c r="P402" s="43">
        <f>SUM(P403:P420)</f>
        <v>24517542.82</v>
      </c>
      <c r="Q402" s="43">
        <f t="shared" ref="Q402:S402" si="81">SUM(Q403:Q420)</f>
        <v>31296139.5</v>
      </c>
      <c r="R402" s="43">
        <f t="shared" si="81"/>
        <v>41893440.299999997</v>
      </c>
      <c r="S402" s="43">
        <f t="shared" si="81"/>
        <v>16394789.74</v>
      </c>
      <c r="T402" s="43">
        <f t="shared" si="79"/>
        <v>0</v>
      </c>
      <c r="U402" s="43">
        <f>U403+U405+U406+U407+U408+U409+U410+U411+U412+U413+U415+U420</f>
        <v>0</v>
      </c>
      <c r="V402" s="43">
        <f t="shared" ref="V402:Y402" si="82">V403+V405+V406+V407+V408+V409+V410+V411+V412+V413+V415</f>
        <v>0</v>
      </c>
      <c r="W402" s="43">
        <f t="shared" si="74"/>
        <v>0</v>
      </c>
      <c r="X402" s="43">
        <f t="shared" si="82"/>
        <v>0</v>
      </c>
      <c r="Y402" s="43">
        <f t="shared" si="82"/>
        <v>0</v>
      </c>
      <c r="Z402" s="43">
        <f t="shared" si="75"/>
        <v>0</v>
      </c>
      <c r="AA402" s="43">
        <f t="shared" si="80"/>
        <v>41893440.299999997</v>
      </c>
      <c r="AB402" s="160"/>
    </row>
    <row r="403" spans="15:31" ht="76.5" x14ac:dyDescent="0.25">
      <c r="O403" s="67" t="s">
        <v>206</v>
      </c>
      <c r="P403" s="65">
        <v>4878329</v>
      </c>
      <c r="Q403" s="17">
        <v>5041200</v>
      </c>
      <c r="R403" s="17">
        <v>5041200</v>
      </c>
      <c r="S403" s="226">
        <v>2455680</v>
      </c>
      <c r="T403" s="17">
        <f t="shared" si="79"/>
        <v>0</v>
      </c>
      <c r="U403" s="33"/>
      <c r="V403" s="115"/>
      <c r="W403" s="18">
        <f t="shared" si="74"/>
        <v>0</v>
      </c>
      <c r="X403" s="17"/>
      <c r="Y403" s="17"/>
      <c r="Z403" s="17">
        <f t="shared" si="75"/>
        <v>0</v>
      </c>
      <c r="AA403" s="17">
        <f t="shared" si="80"/>
        <v>5041200</v>
      </c>
      <c r="AB403" s="166"/>
    </row>
    <row r="404" spans="15:31" ht="25.5" x14ac:dyDescent="0.25">
      <c r="O404" s="135" t="s">
        <v>220</v>
      </c>
      <c r="P404" s="17"/>
      <c r="Q404" s="17"/>
      <c r="R404" s="17"/>
      <c r="S404" s="226"/>
      <c r="T404" s="17"/>
      <c r="U404" s="33"/>
      <c r="V404" s="115"/>
      <c r="W404" s="18"/>
      <c r="X404" s="17"/>
      <c r="Y404" s="17"/>
      <c r="Z404" s="17"/>
      <c r="AA404" s="17"/>
      <c r="AB404" s="149"/>
    </row>
    <row r="405" spans="15:31" ht="38.25" x14ac:dyDescent="0.25">
      <c r="O405" s="66" t="s">
        <v>207</v>
      </c>
      <c r="P405" s="209">
        <v>5078118.43</v>
      </c>
      <c r="Q405" s="21"/>
      <c r="R405" s="21"/>
      <c r="S405" s="226"/>
      <c r="T405" s="17">
        <f t="shared" si="79"/>
        <v>0</v>
      </c>
      <c r="U405" s="33"/>
      <c r="V405" s="115"/>
      <c r="W405" s="18">
        <f t="shared" ref="W405:W489" si="83">X405+Y405</f>
        <v>0</v>
      </c>
      <c r="X405" s="17"/>
      <c r="Y405" s="17"/>
      <c r="Z405" s="17">
        <f t="shared" ref="Z405:Z489" si="84">W405+T405</f>
        <v>0</v>
      </c>
      <c r="AA405" s="17">
        <f t="shared" si="80"/>
        <v>0</v>
      </c>
      <c r="AB405" s="149"/>
    </row>
    <row r="406" spans="15:31" ht="38.25" x14ac:dyDescent="0.25">
      <c r="O406" s="67" t="s">
        <v>208</v>
      </c>
      <c r="P406" s="209">
        <v>1293229</v>
      </c>
      <c r="Q406" s="17"/>
      <c r="R406" s="17">
        <v>8023840</v>
      </c>
      <c r="S406" s="226"/>
      <c r="T406" s="17">
        <f t="shared" si="79"/>
        <v>0</v>
      </c>
      <c r="U406" s="17"/>
      <c r="V406" s="115"/>
      <c r="W406" s="18">
        <f t="shared" si="83"/>
        <v>0</v>
      </c>
      <c r="X406" s="17"/>
      <c r="Y406" s="17"/>
      <c r="Z406" s="17">
        <f t="shared" si="84"/>
        <v>0</v>
      </c>
      <c r="AA406" s="17">
        <f t="shared" si="80"/>
        <v>8023840</v>
      </c>
      <c r="AB406" s="149"/>
    </row>
    <row r="407" spans="15:31" ht="25.5" x14ac:dyDescent="0.25">
      <c r="O407" s="51" t="s">
        <v>209</v>
      </c>
      <c r="P407" s="34">
        <v>77688</v>
      </c>
      <c r="Q407" s="21">
        <v>541944</v>
      </c>
      <c r="R407" s="21">
        <v>541944</v>
      </c>
      <c r="S407" s="226">
        <v>494208</v>
      </c>
      <c r="T407" s="17">
        <f t="shared" si="79"/>
        <v>0</v>
      </c>
      <c r="U407" s="33"/>
      <c r="V407" s="115"/>
      <c r="W407" s="18">
        <f t="shared" si="83"/>
        <v>0</v>
      </c>
      <c r="X407" s="17"/>
      <c r="Y407" s="17"/>
      <c r="Z407" s="17">
        <f t="shared" si="84"/>
        <v>0</v>
      </c>
      <c r="AA407" s="17">
        <f t="shared" si="80"/>
        <v>541944</v>
      </c>
      <c r="AB407" s="149"/>
    </row>
    <row r="408" spans="15:31" ht="63.75" x14ac:dyDescent="0.25">
      <c r="O408" s="67" t="s">
        <v>210</v>
      </c>
      <c r="P408" s="17">
        <v>1999394.89</v>
      </c>
      <c r="Q408" s="17"/>
      <c r="R408" s="17"/>
      <c r="S408" s="226"/>
      <c r="T408" s="17">
        <f t="shared" si="79"/>
        <v>0</v>
      </c>
      <c r="U408" s="33"/>
      <c r="V408" s="115"/>
      <c r="W408" s="18">
        <f t="shared" si="83"/>
        <v>0</v>
      </c>
      <c r="X408" s="17"/>
      <c r="Y408" s="17"/>
      <c r="Z408" s="17">
        <f t="shared" si="84"/>
        <v>0</v>
      </c>
      <c r="AA408" s="17">
        <f t="shared" si="80"/>
        <v>0</v>
      </c>
      <c r="AB408" s="149"/>
    </row>
    <row r="409" spans="15:31" ht="102" x14ac:dyDescent="0.25">
      <c r="O409" s="67" t="s">
        <v>211</v>
      </c>
      <c r="P409" s="17">
        <v>113400</v>
      </c>
      <c r="Q409" s="17">
        <v>115200</v>
      </c>
      <c r="R409" s="17">
        <v>115200</v>
      </c>
      <c r="S409" s="226">
        <v>58500</v>
      </c>
      <c r="T409" s="17">
        <f t="shared" si="79"/>
        <v>0</v>
      </c>
      <c r="U409" s="33"/>
      <c r="V409" s="115"/>
      <c r="W409" s="18">
        <f t="shared" si="83"/>
        <v>0</v>
      </c>
      <c r="X409" s="17"/>
      <c r="Y409" s="17"/>
      <c r="Z409" s="17">
        <f t="shared" si="84"/>
        <v>0</v>
      </c>
      <c r="AA409" s="17">
        <f t="shared" si="80"/>
        <v>115200</v>
      </c>
      <c r="AB409" s="149"/>
    </row>
    <row r="410" spans="15:31" ht="51" x14ac:dyDescent="0.25">
      <c r="O410" s="67" t="s">
        <v>212</v>
      </c>
      <c r="P410" s="17">
        <v>1533618.35</v>
      </c>
      <c r="Q410" s="17"/>
      <c r="R410" s="17"/>
      <c r="S410" s="226"/>
      <c r="T410" s="17">
        <f t="shared" si="79"/>
        <v>0</v>
      </c>
      <c r="U410" s="33"/>
      <c r="V410" s="115"/>
      <c r="W410" s="18">
        <f t="shared" si="83"/>
        <v>0</v>
      </c>
      <c r="X410" s="17"/>
      <c r="Y410" s="17"/>
      <c r="Z410" s="17">
        <f t="shared" si="84"/>
        <v>0</v>
      </c>
      <c r="AA410" s="17">
        <f t="shared" si="80"/>
        <v>0</v>
      </c>
      <c r="AB410" s="158"/>
      <c r="AC410" s="23"/>
      <c r="AD410" s="23"/>
      <c r="AE410" s="23"/>
    </row>
    <row r="411" spans="15:31" ht="25.5" x14ac:dyDescent="0.25">
      <c r="O411" s="67" t="s">
        <v>216</v>
      </c>
      <c r="P411" s="17"/>
      <c r="Q411" s="17"/>
      <c r="R411" s="17"/>
      <c r="S411" s="226"/>
      <c r="T411" s="17">
        <f t="shared" si="79"/>
        <v>0</v>
      </c>
      <c r="U411" s="33"/>
      <c r="V411" s="115"/>
      <c r="W411" s="18">
        <f t="shared" si="83"/>
        <v>0</v>
      </c>
      <c r="X411" s="17"/>
      <c r="Y411" s="17"/>
      <c r="Z411" s="17">
        <f t="shared" si="84"/>
        <v>0</v>
      </c>
      <c r="AA411" s="17">
        <f t="shared" si="80"/>
        <v>0</v>
      </c>
      <c r="AB411" s="149"/>
      <c r="AC411" s="23"/>
      <c r="AD411" s="23"/>
      <c r="AE411" s="23"/>
    </row>
    <row r="412" spans="15:31" ht="15" x14ac:dyDescent="0.25">
      <c r="O412" s="67" t="s">
        <v>217</v>
      </c>
      <c r="P412" s="68">
        <v>100000</v>
      </c>
      <c r="Q412" s="68"/>
      <c r="R412" s="68">
        <v>54348</v>
      </c>
      <c r="S412" s="226">
        <v>54348</v>
      </c>
      <c r="T412" s="17">
        <f t="shared" si="79"/>
        <v>0</v>
      </c>
      <c r="U412" s="33"/>
      <c r="V412" s="115"/>
      <c r="W412" s="18">
        <f t="shared" si="83"/>
        <v>0</v>
      </c>
      <c r="X412" s="68"/>
      <c r="Y412" s="68"/>
      <c r="Z412" s="68">
        <f t="shared" si="84"/>
        <v>0</v>
      </c>
      <c r="AA412" s="68">
        <f t="shared" si="80"/>
        <v>54348</v>
      </c>
      <c r="AB412" s="158"/>
      <c r="AC412" s="23"/>
      <c r="AD412" s="23"/>
      <c r="AE412" s="23"/>
    </row>
    <row r="413" spans="15:31" s="23" customFormat="1" ht="63.75" x14ac:dyDescent="0.25">
      <c r="O413" s="67" t="s">
        <v>218</v>
      </c>
      <c r="P413" s="17">
        <v>298370</v>
      </c>
      <c r="Q413" s="17"/>
      <c r="R413" s="17"/>
      <c r="S413" s="226"/>
      <c r="T413" s="17">
        <f t="shared" si="79"/>
        <v>0</v>
      </c>
      <c r="U413" s="33"/>
      <c r="V413" s="115"/>
      <c r="W413" s="18">
        <f t="shared" si="83"/>
        <v>0</v>
      </c>
      <c r="X413" s="17"/>
      <c r="Y413" s="17"/>
      <c r="Z413" s="17">
        <f t="shared" si="84"/>
        <v>0</v>
      </c>
      <c r="AA413" s="17">
        <f t="shared" si="80"/>
        <v>0</v>
      </c>
      <c r="AB413" s="149"/>
    </row>
    <row r="414" spans="15:31" s="23" customFormat="1" ht="76.5" x14ac:dyDescent="0.25">
      <c r="O414" s="51" t="s">
        <v>223</v>
      </c>
      <c r="P414" s="17">
        <v>1000000</v>
      </c>
      <c r="Q414" s="17"/>
      <c r="R414" s="17"/>
      <c r="S414" s="226"/>
      <c r="T414" s="17">
        <f t="shared" si="79"/>
        <v>0</v>
      </c>
      <c r="U414" s="33"/>
      <c r="V414" s="115"/>
      <c r="W414" s="18">
        <f t="shared" si="83"/>
        <v>0</v>
      </c>
      <c r="X414" s="17"/>
      <c r="Y414" s="17"/>
      <c r="Z414" s="17">
        <f t="shared" si="84"/>
        <v>0</v>
      </c>
      <c r="AA414" s="17">
        <f t="shared" si="80"/>
        <v>0</v>
      </c>
      <c r="AB414" s="158"/>
      <c r="AC414" s="4"/>
      <c r="AD414" s="4"/>
      <c r="AE414" s="4"/>
    </row>
    <row r="415" spans="15:31" s="23" customFormat="1" ht="63.75" x14ac:dyDescent="0.25">
      <c r="O415" s="137" t="s">
        <v>224</v>
      </c>
      <c r="P415" s="17">
        <v>112000</v>
      </c>
      <c r="Q415" s="17">
        <v>616000</v>
      </c>
      <c r="R415" s="17">
        <v>224000</v>
      </c>
      <c r="S415" s="226"/>
      <c r="T415" s="17">
        <f t="shared" si="79"/>
        <v>0</v>
      </c>
      <c r="U415" s="17"/>
      <c r="V415" s="18"/>
      <c r="W415" s="18">
        <f t="shared" si="83"/>
        <v>0</v>
      </c>
      <c r="X415" s="17"/>
      <c r="Y415" s="17"/>
      <c r="Z415" s="17">
        <f t="shared" si="84"/>
        <v>0</v>
      </c>
      <c r="AA415" s="17">
        <f t="shared" si="80"/>
        <v>224000</v>
      </c>
      <c r="AB415" s="240"/>
      <c r="AC415" s="4"/>
      <c r="AD415" s="4"/>
      <c r="AE415" s="4"/>
    </row>
    <row r="416" spans="15:31" s="23" customFormat="1" ht="51" x14ac:dyDescent="0.25">
      <c r="O416" s="137" t="s">
        <v>225</v>
      </c>
      <c r="P416" s="17"/>
      <c r="Q416" s="17">
        <v>660785</v>
      </c>
      <c r="R416" s="17">
        <v>660785</v>
      </c>
      <c r="S416" s="226">
        <v>660785</v>
      </c>
      <c r="T416" s="17">
        <f t="shared" si="79"/>
        <v>0</v>
      </c>
      <c r="U416" s="17"/>
      <c r="V416" s="18"/>
      <c r="W416" s="18">
        <f t="shared" si="83"/>
        <v>0</v>
      </c>
      <c r="X416" s="17"/>
      <c r="Y416" s="17"/>
      <c r="Z416" s="17">
        <f t="shared" si="84"/>
        <v>0</v>
      </c>
      <c r="AA416" s="17">
        <f t="shared" si="80"/>
        <v>660785</v>
      </c>
      <c r="AB416" s="167"/>
      <c r="AC416" s="4"/>
      <c r="AD416" s="4"/>
      <c r="AE416" s="4"/>
    </row>
    <row r="417" spans="15:31" s="23" customFormat="1" ht="63.75" x14ac:dyDescent="0.25">
      <c r="O417" s="137" t="s">
        <v>230</v>
      </c>
      <c r="P417" s="17">
        <v>5500997.7800000003</v>
      </c>
      <c r="Q417" s="17">
        <v>17030160</v>
      </c>
      <c r="R417" s="17">
        <v>17030160</v>
      </c>
      <c r="S417" s="226">
        <v>9506157.4800000004</v>
      </c>
      <c r="T417" s="17">
        <f t="shared" si="79"/>
        <v>0</v>
      </c>
      <c r="U417" s="17"/>
      <c r="V417" s="18"/>
      <c r="W417" s="18">
        <f t="shared" si="83"/>
        <v>0</v>
      </c>
      <c r="X417" s="17"/>
      <c r="Y417" s="17"/>
      <c r="Z417" s="17">
        <f t="shared" si="84"/>
        <v>0</v>
      </c>
      <c r="AA417" s="17">
        <f t="shared" si="80"/>
        <v>17030160</v>
      </c>
      <c r="AB417" s="167"/>
      <c r="AC417" s="4"/>
      <c r="AD417" s="4"/>
      <c r="AE417" s="4"/>
    </row>
    <row r="418" spans="15:31" s="23" customFormat="1" ht="63.75" x14ac:dyDescent="0.25">
      <c r="O418" s="67" t="s">
        <v>243</v>
      </c>
      <c r="P418" s="17"/>
      <c r="Q418" s="17"/>
      <c r="R418" s="17">
        <v>2911112.8</v>
      </c>
      <c r="S418" s="226"/>
      <c r="T418" s="17">
        <f t="shared" si="79"/>
        <v>0</v>
      </c>
      <c r="U418" s="17"/>
      <c r="V418" s="18"/>
      <c r="W418" s="18">
        <f t="shared" si="83"/>
        <v>0</v>
      </c>
      <c r="X418" s="17"/>
      <c r="Y418" s="17"/>
      <c r="Z418" s="17">
        <f t="shared" si="84"/>
        <v>0</v>
      </c>
      <c r="AA418" s="17">
        <f t="shared" si="80"/>
        <v>2911112.8</v>
      </c>
      <c r="AB418" s="167"/>
      <c r="AC418" s="4"/>
      <c r="AD418" s="4"/>
      <c r="AE418" s="4"/>
    </row>
    <row r="419" spans="15:31" s="23" customFormat="1" ht="63.75" x14ac:dyDescent="0.25">
      <c r="O419" s="67" t="s">
        <v>230</v>
      </c>
      <c r="P419" s="17"/>
      <c r="Q419" s="17"/>
      <c r="R419" s="17"/>
      <c r="S419" s="226"/>
      <c r="T419" s="17">
        <f t="shared" si="79"/>
        <v>0</v>
      </c>
      <c r="U419" s="17"/>
      <c r="V419" s="18"/>
      <c r="W419" s="18">
        <f t="shared" si="83"/>
        <v>0</v>
      </c>
      <c r="X419" s="17"/>
      <c r="Y419" s="17"/>
      <c r="Z419" s="17">
        <f t="shared" si="84"/>
        <v>0</v>
      </c>
      <c r="AA419" s="17">
        <f t="shared" si="80"/>
        <v>0</v>
      </c>
      <c r="AB419" s="167"/>
      <c r="AC419" s="4"/>
      <c r="AD419" s="4"/>
      <c r="AE419" s="4"/>
    </row>
    <row r="420" spans="15:31" s="23" customFormat="1" ht="102" x14ac:dyDescent="0.25">
      <c r="O420" s="67" t="s">
        <v>228</v>
      </c>
      <c r="P420" s="17">
        <v>2532397.37</v>
      </c>
      <c r="Q420" s="17">
        <v>7290850.5</v>
      </c>
      <c r="R420" s="17">
        <v>7290850.5</v>
      </c>
      <c r="S420" s="226">
        <v>3165111.26</v>
      </c>
      <c r="T420" s="17">
        <f t="shared" si="79"/>
        <v>0</v>
      </c>
      <c r="U420" s="17"/>
      <c r="V420" s="18"/>
      <c r="W420" s="18"/>
      <c r="X420" s="17"/>
      <c r="Y420" s="17"/>
      <c r="Z420" s="17">
        <f t="shared" si="84"/>
        <v>0</v>
      </c>
      <c r="AA420" s="17">
        <f t="shared" si="80"/>
        <v>7290850.5</v>
      </c>
      <c r="AB420" s="167"/>
      <c r="AC420" s="4"/>
      <c r="AD420" s="4"/>
      <c r="AE420" s="4"/>
    </row>
    <row r="421" spans="15:31" ht="25.5" x14ac:dyDescent="0.25">
      <c r="O421" s="29" t="s">
        <v>125</v>
      </c>
      <c r="P421" s="17"/>
      <c r="Q421" s="17"/>
      <c r="R421" s="17">
        <v>2611543.2000000002</v>
      </c>
      <c r="S421" s="207"/>
      <c r="T421" s="17">
        <f t="shared" si="79"/>
        <v>0</v>
      </c>
      <c r="U421" s="17"/>
      <c r="V421" s="18"/>
      <c r="W421" s="18">
        <f t="shared" si="83"/>
        <v>0</v>
      </c>
      <c r="X421" s="17"/>
      <c r="Y421" s="17"/>
      <c r="Z421" s="34">
        <f t="shared" si="84"/>
        <v>0</v>
      </c>
      <c r="AA421" s="34">
        <f t="shared" si="80"/>
        <v>2611543.2000000002</v>
      </c>
      <c r="AB421" s="158"/>
    </row>
    <row r="422" spans="15:31" ht="76.5" x14ac:dyDescent="0.25">
      <c r="O422" s="29" t="s">
        <v>126</v>
      </c>
      <c r="P422" s="34">
        <f>P423+P429+P435+P442+P449+P455</f>
        <v>73928231.390000001</v>
      </c>
      <c r="Q422" s="34">
        <f t="shared" ref="Q422:S422" si="85">Q423+Q429+Q435+Q442+Q449+Q455</f>
        <v>69421817.560000002</v>
      </c>
      <c r="R422" s="34">
        <f t="shared" si="85"/>
        <v>72889025.689999998</v>
      </c>
      <c r="S422" s="34">
        <f t="shared" si="85"/>
        <v>39127144.990000002</v>
      </c>
      <c r="T422" s="34">
        <f t="shared" si="79"/>
        <v>1517285</v>
      </c>
      <c r="U422" s="34">
        <f t="shared" ref="U422:Y422" si="86">U423+U429+U435+U442+U449+U455</f>
        <v>0</v>
      </c>
      <c r="V422" s="34">
        <f t="shared" si="86"/>
        <v>1517285</v>
      </c>
      <c r="W422" s="34">
        <f t="shared" si="83"/>
        <v>0</v>
      </c>
      <c r="X422" s="34">
        <f>X423+X429+X435+X442+X449+X455</f>
        <v>0</v>
      </c>
      <c r="Y422" s="34">
        <f t="shared" si="86"/>
        <v>0</v>
      </c>
      <c r="Z422" s="34">
        <f t="shared" si="84"/>
        <v>1517285</v>
      </c>
      <c r="AA422" s="34">
        <f t="shared" si="80"/>
        <v>74406310.689999998</v>
      </c>
      <c r="AB422" s="153"/>
    </row>
    <row r="423" spans="15:31" ht="41.25" customHeight="1" x14ac:dyDescent="0.25">
      <c r="O423" s="70" t="s">
        <v>127</v>
      </c>
      <c r="P423" s="48"/>
      <c r="Q423" s="48"/>
      <c r="R423" s="48"/>
      <c r="S423" s="226"/>
      <c r="T423" s="48">
        <f t="shared" si="79"/>
        <v>0</v>
      </c>
      <c r="U423" s="48"/>
      <c r="V423" s="126"/>
      <c r="W423" s="111">
        <f t="shared" si="83"/>
        <v>0</v>
      </c>
      <c r="X423" s="48"/>
      <c r="Y423" s="48"/>
      <c r="Z423" s="48">
        <f t="shared" si="84"/>
        <v>0</v>
      </c>
      <c r="AA423" s="48">
        <f t="shared" si="80"/>
        <v>0</v>
      </c>
      <c r="AB423" s="168"/>
    </row>
    <row r="424" spans="15:31" ht="15" x14ac:dyDescent="0.25">
      <c r="O424" s="27" t="s">
        <v>116</v>
      </c>
      <c r="P424" s="28"/>
      <c r="Q424" s="28"/>
      <c r="R424" s="28"/>
      <c r="S424" s="226"/>
      <c r="T424" s="28">
        <f t="shared" si="79"/>
        <v>0</v>
      </c>
      <c r="U424" s="28"/>
      <c r="V424" s="112"/>
      <c r="W424" s="112">
        <f t="shared" si="83"/>
        <v>0</v>
      </c>
      <c r="X424" s="28"/>
      <c r="Y424" s="28"/>
      <c r="Z424" s="28">
        <f t="shared" si="84"/>
        <v>0</v>
      </c>
      <c r="AA424" s="28">
        <f t="shared" si="80"/>
        <v>0</v>
      </c>
      <c r="AB424" s="148"/>
    </row>
    <row r="425" spans="15:31" ht="25.5" x14ac:dyDescent="0.25">
      <c r="O425" s="35" t="s">
        <v>117</v>
      </c>
      <c r="P425" s="36"/>
      <c r="Q425" s="36"/>
      <c r="R425" s="36"/>
      <c r="S425" s="226"/>
      <c r="T425" s="36">
        <f t="shared" si="79"/>
        <v>0</v>
      </c>
      <c r="U425" s="36"/>
      <c r="V425" s="114"/>
      <c r="W425" s="114">
        <f t="shared" si="83"/>
        <v>0</v>
      </c>
      <c r="X425" s="36"/>
      <c r="Y425" s="36"/>
      <c r="Z425" s="36">
        <f t="shared" si="84"/>
        <v>0</v>
      </c>
      <c r="AA425" s="36">
        <f t="shared" si="80"/>
        <v>0</v>
      </c>
      <c r="AB425" s="154"/>
    </row>
    <row r="426" spans="15:31" ht="15" x14ac:dyDescent="0.25">
      <c r="O426" s="71" t="s">
        <v>68</v>
      </c>
      <c r="P426" s="45"/>
      <c r="Q426" s="45"/>
      <c r="R426" s="45"/>
      <c r="S426" s="226"/>
      <c r="T426" s="45">
        <f t="shared" si="79"/>
        <v>0</v>
      </c>
      <c r="U426" s="45"/>
      <c r="V426" s="116"/>
      <c r="W426" s="116">
        <f t="shared" si="83"/>
        <v>0</v>
      </c>
      <c r="X426" s="45"/>
      <c r="Y426" s="45"/>
      <c r="Z426" s="45">
        <f t="shared" si="84"/>
        <v>0</v>
      </c>
      <c r="AA426" s="45">
        <f t="shared" si="80"/>
        <v>0</v>
      </c>
      <c r="AB426" s="169"/>
    </row>
    <row r="427" spans="15:31" ht="15" x14ac:dyDescent="0.25">
      <c r="O427" s="73" t="s">
        <v>119</v>
      </c>
      <c r="P427" s="64"/>
      <c r="Q427" s="64"/>
      <c r="R427" s="64"/>
      <c r="S427" s="226"/>
      <c r="T427" s="64">
        <f t="shared" si="79"/>
        <v>0</v>
      </c>
      <c r="U427" s="64"/>
      <c r="V427" s="122"/>
      <c r="W427" s="122">
        <f t="shared" si="83"/>
        <v>0</v>
      </c>
      <c r="X427" s="64"/>
      <c r="Y427" s="64"/>
      <c r="Z427" s="64">
        <f t="shared" si="84"/>
        <v>0</v>
      </c>
      <c r="AA427" s="64">
        <f t="shared" si="80"/>
        <v>0</v>
      </c>
      <c r="AB427" s="170"/>
    </row>
    <row r="428" spans="15:31" ht="25.5" x14ac:dyDescent="0.25">
      <c r="O428" s="32" t="s">
        <v>44</v>
      </c>
      <c r="P428" s="17"/>
      <c r="Q428" s="17"/>
      <c r="R428" s="17"/>
      <c r="S428" s="226"/>
      <c r="T428" s="17">
        <f t="shared" si="79"/>
        <v>0</v>
      </c>
      <c r="U428" s="17"/>
      <c r="V428" s="18"/>
      <c r="W428" s="18">
        <f t="shared" si="83"/>
        <v>0</v>
      </c>
      <c r="X428" s="17"/>
      <c r="Y428" s="17"/>
      <c r="Z428" s="17">
        <f t="shared" si="84"/>
        <v>0</v>
      </c>
      <c r="AA428" s="17">
        <f t="shared" si="80"/>
        <v>0</v>
      </c>
      <c r="AB428" s="149"/>
    </row>
    <row r="429" spans="15:31" ht="102" customHeight="1" x14ac:dyDescent="0.25">
      <c r="O429" s="70" t="s">
        <v>128</v>
      </c>
      <c r="P429" s="48">
        <v>12679867.5</v>
      </c>
      <c r="Q429" s="48">
        <v>12120950.01</v>
      </c>
      <c r="R429" s="48">
        <v>13407027.01</v>
      </c>
      <c r="S429" s="226">
        <v>6522308.3300000001</v>
      </c>
      <c r="T429" s="48">
        <f t="shared" si="79"/>
        <v>401250</v>
      </c>
      <c r="U429" s="48"/>
      <c r="V429" s="126">
        <v>401250</v>
      </c>
      <c r="W429" s="111">
        <f t="shared" si="83"/>
        <v>0</v>
      </c>
      <c r="X429" s="48"/>
      <c r="Y429" s="48"/>
      <c r="Z429" s="48">
        <f t="shared" si="84"/>
        <v>401250</v>
      </c>
      <c r="AA429" s="48">
        <f t="shared" si="80"/>
        <v>13808277.01</v>
      </c>
      <c r="AB429" s="228" t="s">
        <v>256</v>
      </c>
    </row>
    <row r="430" spans="15:31" ht="15" x14ac:dyDescent="0.25">
      <c r="O430" s="27" t="s">
        <v>116</v>
      </c>
      <c r="P430" s="28">
        <v>7898725.3700000001</v>
      </c>
      <c r="Q430" s="28">
        <v>7902493.0099999998</v>
      </c>
      <c r="R430" s="28">
        <v>8608967.0099999998</v>
      </c>
      <c r="S430" s="207">
        <v>3980000</v>
      </c>
      <c r="T430" s="234">
        <f t="shared" si="79"/>
        <v>0</v>
      </c>
      <c r="U430" s="28"/>
      <c r="V430" s="112">
        <v>0</v>
      </c>
      <c r="W430" s="112">
        <f t="shared" si="83"/>
        <v>0</v>
      </c>
      <c r="X430" s="28"/>
      <c r="Y430" s="28"/>
      <c r="Z430" s="28">
        <f t="shared" si="84"/>
        <v>0</v>
      </c>
      <c r="AA430" s="28">
        <f t="shared" si="80"/>
        <v>8608967.0099999998</v>
      </c>
      <c r="AB430" s="238"/>
    </row>
    <row r="431" spans="15:31" s="39" customFormat="1" ht="15" x14ac:dyDescent="0.25">
      <c r="O431" s="57" t="s">
        <v>117</v>
      </c>
      <c r="P431" s="57">
        <v>2368195</v>
      </c>
      <c r="Q431" s="57">
        <v>2368195</v>
      </c>
      <c r="R431" s="57">
        <v>2640188</v>
      </c>
      <c r="S431" s="250">
        <v>1310000</v>
      </c>
      <c r="T431" s="57">
        <f t="shared" si="79"/>
        <v>0</v>
      </c>
      <c r="U431" s="57"/>
      <c r="V431" s="57"/>
      <c r="W431" s="57">
        <f t="shared" si="83"/>
        <v>0</v>
      </c>
      <c r="X431" s="57"/>
      <c r="Y431" s="57"/>
      <c r="Z431" s="57">
        <f t="shared" si="84"/>
        <v>0</v>
      </c>
      <c r="AA431" s="57">
        <f t="shared" si="80"/>
        <v>2640188</v>
      </c>
      <c r="AB431" s="239"/>
      <c r="AC431" s="4"/>
      <c r="AD431" s="4"/>
      <c r="AE431" s="4"/>
    </row>
    <row r="432" spans="15:31" ht="15" x14ac:dyDescent="0.25">
      <c r="O432" s="71" t="s">
        <v>68</v>
      </c>
      <c r="P432" s="45">
        <v>756582.16</v>
      </c>
      <c r="Q432" s="45">
        <v>815760</v>
      </c>
      <c r="R432" s="45">
        <v>815760</v>
      </c>
      <c r="S432" s="207">
        <v>550000</v>
      </c>
      <c r="T432" s="45">
        <f t="shared" si="79"/>
        <v>0</v>
      </c>
      <c r="U432" s="45"/>
      <c r="V432" s="116"/>
      <c r="W432" s="116">
        <f t="shared" si="83"/>
        <v>0</v>
      </c>
      <c r="X432" s="45"/>
      <c r="Y432" s="45"/>
      <c r="Z432" s="45">
        <f t="shared" si="84"/>
        <v>0</v>
      </c>
      <c r="AA432" s="45">
        <f t="shared" si="80"/>
        <v>815760</v>
      </c>
      <c r="AB432" s="157"/>
    </row>
    <row r="433" spans="15:31" ht="15" x14ac:dyDescent="0.25">
      <c r="O433" s="73" t="s">
        <v>119</v>
      </c>
      <c r="P433" s="64">
        <v>820000</v>
      </c>
      <c r="Q433" s="64">
        <v>710000</v>
      </c>
      <c r="R433" s="64">
        <v>710000</v>
      </c>
      <c r="S433" s="207">
        <v>368000</v>
      </c>
      <c r="T433" s="64">
        <f t="shared" si="79"/>
        <v>0</v>
      </c>
      <c r="U433" s="64"/>
      <c r="V433" s="122"/>
      <c r="W433" s="122">
        <f t="shared" si="83"/>
        <v>0</v>
      </c>
      <c r="X433" s="64"/>
      <c r="Y433" s="64"/>
      <c r="Z433" s="64">
        <f t="shared" si="84"/>
        <v>0</v>
      </c>
      <c r="AA433" s="64">
        <f t="shared" si="80"/>
        <v>710000</v>
      </c>
      <c r="AB433" s="165"/>
    </row>
    <row r="434" spans="15:31" ht="25.5" x14ac:dyDescent="0.25">
      <c r="O434" s="32" t="s">
        <v>44</v>
      </c>
      <c r="P434" s="17"/>
      <c r="Q434" s="17"/>
      <c r="R434" s="17"/>
      <c r="S434" s="207"/>
      <c r="T434" s="17">
        <f t="shared" si="79"/>
        <v>0</v>
      </c>
      <c r="U434" s="17"/>
      <c r="V434" s="18"/>
      <c r="W434" s="18">
        <f t="shared" si="83"/>
        <v>0</v>
      </c>
      <c r="X434" s="17"/>
      <c r="Y434" s="17"/>
      <c r="Z434" s="17">
        <f t="shared" si="84"/>
        <v>0</v>
      </c>
      <c r="AA434" s="17">
        <f t="shared" si="80"/>
        <v>0</v>
      </c>
      <c r="AB434" s="149"/>
    </row>
    <row r="435" spans="15:31" ht="15" x14ac:dyDescent="0.25">
      <c r="O435" s="70" t="s">
        <v>115</v>
      </c>
      <c r="P435" s="48"/>
      <c r="Q435" s="48"/>
      <c r="R435" s="48"/>
      <c r="S435" s="226"/>
      <c r="T435" s="48">
        <f t="shared" si="79"/>
        <v>0</v>
      </c>
      <c r="U435" s="48"/>
      <c r="V435" s="126"/>
      <c r="W435" s="111">
        <f t="shared" si="83"/>
        <v>0</v>
      </c>
      <c r="X435" s="48"/>
      <c r="Y435" s="48"/>
      <c r="Z435" s="48">
        <f t="shared" si="84"/>
        <v>0</v>
      </c>
      <c r="AA435" s="48">
        <f t="shared" si="80"/>
        <v>0</v>
      </c>
      <c r="AB435" s="168"/>
      <c r="AC435" s="31"/>
      <c r="AD435" s="31"/>
      <c r="AE435" s="31"/>
    </row>
    <row r="436" spans="15:31" ht="15" x14ac:dyDescent="0.25">
      <c r="O436" s="27" t="s">
        <v>116</v>
      </c>
      <c r="P436" s="28"/>
      <c r="Q436" s="28"/>
      <c r="R436" s="28"/>
      <c r="S436" s="207"/>
      <c r="T436" s="28">
        <f t="shared" si="79"/>
        <v>0</v>
      </c>
      <c r="U436" s="28"/>
      <c r="V436" s="112"/>
      <c r="W436" s="112">
        <f t="shared" si="83"/>
        <v>0</v>
      </c>
      <c r="X436" s="28"/>
      <c r="Y436" s="28"/>
      <c r="Z436" s="28">
        <f t="shared" si="84"/>
        <v>0</v>
      </c>
      <c r="AA436" s="28">
        <f t="shared" si="80"/>
        <v>0</v>
      </c>
      <c r="AB436" s="148"/>
    </row>
    <row r="437" spans="15:31" s="39" customFormat="1" ht="15" x14ac:dyDescent="0.25">
      <c r="O437" s="57" t="s">
        <v>117</v>
      </c>
      <c r="P437" s="57"/>
      <c r="Q437" s="57"/>
      <c r="R437" s="57"/>
      <c r="S437" s="250"/>
      <c r="T437" s="57">
        <f t="shared" si="79"/>
        <v>0</v>
      </c>
      <c r="U437" s="57"/>
      <c r="V437" s="57"/>
      <c r="W437" s="57">
        <f t="shared" si="83"/>
        <v>0</v>
      </c>
      <c r="X437" s="57"/>
      <c r="Y437" s="57"/>
      <c r="Z437" s="57">
        <f t="shared" si="84"/>
        <v>0</v>
      </c>
      <c r="AA437" s="57">
        <f t="shared" si="80"/>
        <v>0</v>
      </c>
      <c r="AB437" s="171"/>
      <c r="AC437" s="4"/>
      <c r="AD437" s="4"/>
      <c r="AE437" s="4"/>
    </row>
    <row r="438" spans="15:31" s="31" customFormat="1" ht="15" x14ac:dyDescent="0.25">
      <c r="O438" s="58" t="s">
        <v>68</v>
      </c>
      <c r="P438" s="45"/>
      <c r="Q438" s="45"/>
      <c r="R438" s="45"/>
      <c r="S438" s="207"/>
      <c r="T438" s="45">
        <f t="shared" si="79"/>
        <v>0</v>
      </c>
      <c r="U438" s="45"/>
      <c r="V438" s="116"/>
      <c r="W438" s="116">
        <f t="shared" si="83"/>
        <v>0</v>
      </c>
      <c r="X438" s="45"/>
      <c r="Y438" s="45"/>
      <c r="Z438" s="45">
        <f t="shared" si="84"/>
        <v>0</v>
      </c>
      <c r="AA438" s="45">
        <f t="shared" si="80"/>
        <v>0</v>
      </c>
      <c r="AB438" s="169"/>
      <c r="AC438" s="4"/>
      <c r="AD438" s="4"/>
      <c r="AE438" s="4"/>
    </row>
    <row r="439" spans="15:31" ht="15" x14ac:dyDescent="0.25">
      <c r="O439" s="60" t="s">
        <v>118</v>
      </c>
      <c r="P439" s="75"/>
      <c r="Q439" s="75"/>
      <c r="R439" s="75"/>
      <c r="S439" s="207"/>
      <c r="T439" s="75">
        <f t="shared" si="79"/>
        <v>0</v>
      </c>
      <c r="U439" s="75"/>
      <c r="V439" s="120"/>
      <c r="W439" s="120">
        <f t="shared" si="83"/>
        <v>0</v>
      </c>
      <c r="X439" s="75"/>
      <c r="Y439" s="75"/>
      <c r="Z439" s="75">
        <f t="shared" si="84"/>
        <v>0</v>
      </c>
      <c r="AA439" s="75">
        <f t="shared" si="80"/>
        <v>0</v>
      </c>
      <c r="AB439" s="172"/>
    </row>
    <row r="440" spans="15:31" ht="15" x14ac:dyDescent="0.25">
      <c r="O440" s="62" t="s">
        <v>119</v>
      </c>
      <c r="P440" s="64"/>
      <c r="Q440" s="64"/>
      <c r="R440" s="64"/>
      <c r="S440" s="207"/>
      <c r="T440" s="64">
        <f t="shared" si="79"/>
        <v>0</v>
      </c>
      <c r="U440" s="64"/>
      <c r="V440" s="122"/>
      <c r="W440" s="122">
        <f t="shared" si="83"/>
        <v>0</v>
      </c>
      <c r="X440" s="64"/>
      <c r="Y440" s="64"/>
      <c r="Z440" s="64">
        <f t="shared" si="84"/>
        <v>0</v>
      </c>
      <c r="AA440" s="64">
        <f t="shared" si="80"/>
        <v>0</v>
      </c>
      <c r="AB440" s="170"/>
    </row>
    <row r="441" spans="15:31" ht="25.5" x14ac:dyDescent="0.25">
      <c r="O441" s="32" t="s">
        <v>44</v>
      </c>
      <c r="P441" s="17"/>
      <c r="Q441" s="17"/>
      <c r="R441" s="17"/>
      <c r="S441" s="207"/>
      <c r="T441" s="17">
        <f t="shared" si="79"/>
        <v>0</v>
      </c>
      <c r="U441" s="17"/>
      <c r="V441" s="18"/>
      <c r="W441" s="18">
        <f t="shared" si="83"/>
        <v>0</v>
      </c>
      <c r="X441" s="17"/>
      <c r="Y441" s="17"/>
      <c r="Z441" s="17">
        <f t="shared" si="84"/>
        <v>0</v>
      </c>
      <c r="AA441" s="17">
        <f t="shared" si="80"/>
        <v>0</v>
      </c>
      <c r="AB441" s="149"/>
    </row>
    <row r="442" spans="15:31" ht="105" customHeight="1" x14ac:dyDescent="0.25">
      <c r="O442" s="70" t="s">
        <v>120</v>
      </c>
      <c r="P442" s="48">
        <v>61248363.890000001</v>
      </c>
      <c r="Q442" s="48">
        <v>57300867.549999997</v>
      </c>
      <c r="R442" s="48">
        <v>59481998.68</v>
      </c>
      <c r="S442" s="207">
        <v>32604836.66</v>
      </c>
      <c r="T442" s="48">
        <f t="shared" si="79"/>
        <v>1116035</v>
      </c>
      <c r="U442" s="138"/>
      <c r="V442" s="139">
        <v>1116035</v>
      </c>
      <c r="W442" s="140">
        <f t="shared" si="83"/>
        <v>0</v>
      </c>
      <c r="X442" s="48"/>
      <c r="Y442" s="48"/>
      <c r="Z442" s="48">
        <f t="shared" si="84"/>
        <v>1116035</v>
      </c>
      <c r="AA442" s="48">
        <f t="shared" si="80"/>
        <v>60598033.68</v>
      </c>
      <c r="AB442" s="180" t="s">
        <v>253</v>
      </c>
    </row>
    <row r="443" spans="15:31" ht="15" x14ac:dyDescent="0.25">
      <c r="O443" s="27" t="s">
        <v>116</v>
      </c>
      <c r="P443" s="56">
        <v>38058498.729999997</v>
      </c>
      <c r="Q443" s="56">
        <v>36171545</v>
      </c>
      <c r="R443" s="56">
        <v>36171545</v>
      </c>
      <c r="S443" s="226">
        <v>20857819.440000001</v>
      </c>
      <c r="T443" s="56">
        <f t="shared" si="79"/>
        <v>0</v>
      </c>
      <c r="U443" s="56"/>
      <c r="V443" s="117"/>
      <c r="W443" s="112">
        <f t="shared" si="83"/>
        <v>0</v>
      </c>
      <c r="X443" s="56"/>
      <c r="Y443" s="56"/>
      <c r="Z443" s="43">
        <f t="shared" si="84"/>
        <v>0</v>
      </c>
      <c r="AA443" s="43">
        <f t="shared" si="80"/>
        <v>36171545</v>
      </c>
      <c r="AB443" s="150"/>
    </row>
    <row r="444" spans="15:31" s="39" customFormat="1" ht="15" x14ac:dyDescent="0.25">
      <c r="O444" s="57" t="s">
        <v>117</v>
      </c>
      <c r="P444" s="57">
        <v>11266948.27</v>
      </c>
      <c r="Q444" s="57">
        <v>10810557</v>
      </c>
      <c r="R444" s="57">
        <v>10810557</v>
      </c>
      <c r="S444" s="226">
        <v>4239605.95</v>
      </c>
      <c r="T444" s="57">
        <f t="shared" si="79"/>
        <v>0</v>
      </c>
      <c r="U444" s="57"/>
      <c r="V444" s="57"/>
      <c r="W444" s="57">
        <f t="shared" si="83"/>
        <v>0</v>
      </c>
      <c r="X444" s="57"/>
      <c r="Y444" s="57"/>
      <c r="Z444" s="57">
        <f t="shared" si="84"/>
        <v>0</v>
      </c>
      <c r="AA444" s="57">
        <f t="shared" si="80"/>
        <v>10810557</v>
      </c>
      <c r="AB444" s="150"/>
      <c r="AC444" s="4"/>
      <c r="AD444" s="4"/>
      <c r="AE444" s="4"/>
    </row>
    <row r="445" spans="15:31" ht="15" x14ac:dyDescent="0.25">
      <c r="O445" s="58" t="s">
        <v>68</v>
      </c>
      <c r="P445" s="59">
        <v>4618691.43</v>
      </c>
      <c r="Q445" s="59">
        <v>5894482.4800000004</v>
      </c>
      <c r="R445" s="59">
        <v>6521415.6100000003</v>
      </c>
      <c r="S445" s="250">
        <v>4134508.5</v>
      </c>
      <c r="T445" s="59">
        <f t="shared" si="79"/>
        <v>0</v>
      </c>
      <c r="U445" s="59"/>
      <c r="V445" s="118"/>
      <c r="W445" s="116">
        <f t="shared" si="83"/>
        <v>0</v>
      </c>
      <c r="X445" s="59"/>
      <c r="Y445" s="59"/>
      <c r="Z445" s="72">
        <f t="shared" si="84"/>
        <v>0</v>
      </c>
      <c r="AA445" s="72">
        <f t="shared" si="80"/>
        <v>6521415.6100000003</v>
      </c>
      <c r="AB445" s="220"/>
    </row>
    <row r="446" spans="15:31" ht="15" x14ac:dyDescent="0.25">
      <c r="O446" s="60" t="s">
        <v>118</v>
      </c>
      <c r="P446" s="61">
        <v>1075176.75</v>
      </c>
      <c r="Q446" s="61">
        <v>1711800</v>
      </c>
      <c r="R446" s="61">
        <v>1752828.1</v>
      </c>
      <c r="S446" s="226">
        <v>595377.21</v>
      </c>
      <c r="T446" s="61">
        <f t="shared" si="79"/>
        <v>0</v>
      </c>
      <c r="U446" s="61"/>
      <c r="V446" s="119"/>
      <c r="W446" s="120">
        <f t="shared" si="83"/>
        <v>0</v>
      </c>
      <c r="X446" s="61"/>
      <c r="Y446" s="61"/>
      <c r="Z446" s="76">
        <f t="shared" si="84"/>
        <v>0</v>
      </c>
      <c r="AA446" s="76">
        <f t="shared" si="80"/>
        <v>1752828.1</v>
      </c>
      <c r="AB446" s="157"/>
    </row>
    <row r="447" spans="15:31" ht="15" x14ac:dyDescent="0.25">
      <c r="O447" s="62" t="s">
        <v>119</v>
      </c>
      <c r="P447" s="63">
        <v>1275239.45</v>
      </c>
      <c r="Q447" s="63">
        <v>328243</v>
      </c>
      <c r="R447" s="63">
        <v>328243</v>
      </c>
      <c r="S447" s="226">
        <v>220574</v>
      </c>
      <c r="T447" s="63">
        <f t="shared" si="79"/>
        <v>0</v>
      </c>
      <c r="U447" s="63"/>
      <c r="V447" s="121"/>
      <c r="W447" s="122">
        <f t="shared" si="83"/>
        <v>0</v>
      </c>
      <c r="X447" s="63"/>
      <c r="Y447" s="63"/>
      <c r="Z447" s="74">
        <f t="shared" si="84"/>
        <v>0</v>
      </c>
      <c r="AA447" s="74">
        <f t="shared" si="80"/>
        <v>328243</v>
      </c>
      <c r="AB447" s="165"/>
    </row>
    <row r="448" spans="15:31" ht="25.5" x14ac:dyDescent="0.25">
      <c r="O448" s="32" t="s">
        <v>44</v>
      </c>
      <c r="P448" s="17">
        <v>48801342.780000001</v>
      </c>
      <c r="Q448" s="17">
        <v>46076625</v>
      </c>
      <c r="R448" s="17">
        <v>46076625</v>
      </c>
      <c r="S448" s="226">
        <v>24260760.140000001</v>
      </c>
      <c r="T448" s="17">
        <f t="shared" si="79"/>
        <v>0</v>
      </c>
      <c r="U448" s="17"/>
      <c r="V448" s="18"/>
      <c r="W448" s="18">
        <f t="shared" si="83"/>
        <v>0</v>
      </c>
      <c r="X448" s="17"/>
      <c r="Y448" s="17"/>
      <c r="Z448" s="34">
        <f t="shared" si="84"/>
        <v>0</v>
      </c>
      <c r="AA448" s="34">
        <f t="shared" si="80"/>
        <v>46076625</v>
      </c>
      <c r="AB448" s="149"/>
    </row>
    <row r="449" spans="15:31" ht="15" x14ac:dyDescent="0.25">
      <c r="O449" s="70" t="s">
        <v>121</v>
      </c>
      <c r="P449" s="48"/>
      <c r="Q449" s="48"/>
      <c r="R449" s="48"/>
      <c r="S449" s="226"/>
      <c r="T449" s="48">
        <f t="shared" si="79"/>
        <v>0</v>
      </c>
      <c r="U449" s="48"/>
      <c r="V449" s="126"/>
      <c r="W449" s="111">
        <f t="shared" si="83"/>
        <v>0</v>
      </c>
      <c r="X449" s="48"/>
      <c r="Y449" s="48"/>
      <c r="Z449" s="48">
        <f t="shared" si="84"/>
        <v>0</v>
      </c>
      <c r="AA449" s="48">
        <f t="shared" si="80"/>
        <v>0</v>
      </c>
      <c r="AB449" s="168"/>
    </row>
    <row r="450" spans="15:31" ht="15" x14ac:dyDescent="0.25">
      <c r="O450" s="27" t="s">
        <v>116</v>
      </c>
      <c r="P450" s="28"/>
      <c r="Q450" s="28"/>
      <c r="R450" s="28"/>
      <c r="S450" s="207"/>
      <c r="T450" s="28">
        <f t="shared" ref="T450:T532" si="87">U450+V450</f>
        <v>0</v>
      </c>
      <c r="U450" s="28"/>
      <c r="V450" s="112"/>
      <c r="W450" s="112">
        <f t="shared" si="83"/>
        <v>0</v>
      </c>
      <c r="X450" s="28"/>
      <c r="Y450" s="28"/>
      <c r="Z450" s="28">
        <f t="shared" si="84"/>
        <v>0</v>
      </c>
      <c r="AA450" s="28">
        <f t="shared" ref="AA450:AA532" si="88">R450+Z450</f>
        <v>0</v>
      </c>
      <c r="AB450" s="148"/>
    </row>
    <row r="451" spans="15:31" s="39" customFormat="1" ht="15" x14ac:dyDescent="0.25">
      <c r="O451" s="57" t="s">
        <v>117</v>
      </c>
      <c r="P451" s="57"/>
      <c r="Q451" s="57"/>
      <c r="R451" s="57"/>
      <c r="S451" s="250"/>
      <c r="T451" s="57">
        <f t="shared" si="87"/>
        <v>0</v>
      </c>
      <c r="U451" s="57"/>
      <c r="V451" s="57"/>
      <c r="W451" s="57">
        <f t="shared" si="83"/>
        <v>0</v>
      </c>
      <c r="X451" s="57"/>
      <c r="Y451" s="57"/>
      <c r="Z451" s="57">
        <f t="shared" si="84"/>
        <v>0</v>
      </c>
      <c r="AA451" s="57">
        <f t="shared" si="88"/>
        <v>0</v>
      </c>
      <c r="AB451" s="171"/>
      <c r="AC451" s="4"/>
      <c r="AD451" s="4"/>
      <c r="AE451" s="4"/>
    </row>
    <row r="452" spans="15:31" ht="15" x14ac:dyDescent="0.25">
      <c r="O452" s="58" t="s">
        <v>68</v>
      </c>
      <c r="P452" s="45"/>
      <c r="Q452" s="45"/>
      <c r="R452" s="45"/>
      <c r="S452" s="207"/>
      <c r="T452" s="45">
        <f t="shared" si="87"/>
        <v>0</v>
      </c>
      <c r="U452" s="45"/>
      <c r="V452" s="116"/>
      <c r="W452" s="116">
        <f t="shared" si="83"/>
        <v>0</v>
      </c>
      <c r="X452" s="45"/>
      <c r="Y452" s="45"/>
      <c r="Z452" s="45">
        <f t="shared" si="84"/>
        <v>0</v>
      </c>
      <c r="AA452" s="45">
        <f t="shared" si="88"/>
        <v>0</v>
      </c>
      <c r="AB452" s="169"/>
    </row>
    <row r="453" spans="15:31" ht="15" x14ac:dyDescent="0.25">
      <c r="O453" s="62" t="s">
        <v>119</v>
      </c>
      <c r="P453" s="64"/>
      <c r="Q453" s="64"/>
      <c r="R453" s="64"/>
      <c r="S453" s="207"/>
      <c r="T453" s="64">
        <f t="shared" si="87"/>
        <v>0</v>
      </c>
      <c r="U453" s="64"/>
      <c r="V453" s="122"/>
      <c r="W453" s="122">
        <f t="shared" si="83"/>
        <v>0</v>
      </c>
      <c r="X453" s="64"/>
      <c r="Y453" s="64"/>
      <c r="Z453" s="64">
        <f t="shared" si="84"/>
        <v>0</v>
      </c>
      <c r="AA453" s="64">
        <f t="shared" si="88"/>
        <v>0</v>
      </c>
      <c r="AB453" s="170"/>
    </row>
    <row r="454" spans="15:31" ht="25.5" x14ac:dyDescent="0.25">
      <c r="O454" s="32" t="s">
        <v>44</v>
      </c>
      <c r="P454" s="17"/>
      <c r="Q454" s="17"/>
      <c r="R454" s="17"/>
      <c r="S454" s="207"/>
      <c r="T454" s="17">
        <f t="shared" si="87"/>
        <v>0</v>
      </c>
      <c r="U454" s="17"/>
      <c r="V454" s="18"/>
      <c r="W454" s="18">
        <f t="shared" si="83"/>
        <v>0</v>
      </c>
      <c r="X454" s="17"/>
      <c r="Y454" s="17"/>
      <c r="Z454" s="17">
        <f t="shared" si="84"/>
        <v>0</v>
      </c>
      <c r="AA454" s="17">
        <f t="shared" si="88"/>
        <v>0</v>
      </c>
      <c r="AB454" s="149"/>
    </row>
    <row r="455" spans="15:31" ht="15" x14ac:dyDescent="0.25">
      <c r="O455" s="70" t="s">
        <v>122</v>
      </c>
      <c r="P455" s="48"/>
      <c r="Q455" s="48"/>
      <c r="R455" s="48"/>
      <c r="S455" s="226"/>
      <c r="T455" s="48">
        <f t="shared" si="87"/>
        <v>0</v>
      </c>
      <c r="U455" s="48"/>
      <c r="V455" s="126"/>
      <c r="W455" s="111">
        <f t="shared" si="83"/>
        <v>0</v>
      </c>
      <c r="X455" s="48"/>
      <c r="Y455" s="48"/>
      <c r="Z455" s="48">
        <f t="shared" si="84"/>
        <v>0</v>
      </c>
      <c r="AA455" s="48">
        <f t="shared" si="88"/>
        <v>0</v>
      </c>
      <c r="AB455" s="168"/>
    </row>
    <row r="456" spans="15:31" ht="15" x14ac:dyDescent="0.25">
      <c r="O456" s="27" t="s">
        <v>116</v>
      </c>
      <c r="P456" s="28"/>
      <c r="Q456" s="28"/>
      <c r="R456" s="28"/>
      <c r="S456" s="207"/>
      <c r="T456" s="28">
        <f t="shared" si="87"/>
        <v>0</v>
      </c>
      <c r="U456" s="28"/>
      <c r="V456" s="112"/>
      <c r="W456" s="112">
        <f t="shared" si="83"/>
        <v>0</v>
      </c>
      <c r="X456" s="28"/>
      <c r="Y456" s="28"/>
      <c r="Z456" s="28">
        <f t="shared" si="84"/>
        <v>0</v>
      </c>
      <c r="AA456" s="28">
        <f t="shared" si="88"/>
        <v>0</v>
      </c>
      <c r="AB456" s="148"/>
    </row>
    <row r="457" spans="15:31" s="39" customFormat="1" ht="15" x14ac:dyDescent="0.25">
      <c r="O457" s="57" t="s">
        <v>117</v>
      </c>
      <c r="P457" s="57"/>
      <c r="Q457" s="57"/>
      <c r="R457" s="57"/>
      <c r="S457" s="250"/>
      <c r="T457" s="57">
        <f t="shared" si="87"/>
        <v>0</v>
      </c>
      <c r="U457" s="57"/>
      <c r="V457" s="57"/>
      <c r="W457" s="57">
        <f t="shared" si="83"/>
        <v>0</v>
      </c>
      <c r="X457" s="57"/>
      <c r="Y457" s="57"/>
      <c r="Z457" s="57">
        <f t="shared" si="84"/>
        <v>0</v>
      </c>
      <c r="AA457" s="57">
        <f t="shared" si="88"/>
        <v>0</v>
      </c>
      <c r="AB457" s="171"/>
      <c r="AC457" s="4"/>
      <c r="AD457" s="4"/>
      <c r="AE457" s="4"/>
    </row>
    <row r="458" spans="15:31" ht="15" x14ac:dyDescent="0.25">
      <c r="O458" s="58" t="s">
        <v>68</v>
      </c>
      <c r="P458" s="45"/>
      <c r="Q458" s="45"/>
      <c r="R458" s="45"/>
      <c r="S458" s="207"/>
      <c r="T458" s="45">
        <f t="shared" si="87"/>
        <v>0</v>
      </c>
      <c r="U458" s="45"/>
      <c r="V458" s="116"/>
      <c r="W458" s="116">
        <f t="shared" si="83"/>
        <v>0</v>
      </c>
      <c r="X458" s="45"/>
      <c r="Y458" s="45"/>
      <c r="Z458" s="45">
        <f t="shared" si="84"/>
        <v>0</v>
      </c>
      <c r="AA458" s="45">
        <f t="shared" si="88"/>
        <v>0</v>
      </c>
      <c r="AB458" s="169"/>
    </row>
    <row r="459" spans="15:31" ht="15" x14ac:dyDescent="0.25">
      <c r="O459" s="62" t="s">
        <v>119</v>
      </c>
      <c r="P459" s="64"/>
      <c r="Q459" s="64"/>
      <c r="R459" s="64"/>
      <c r="S459" s="207"/>
      <c r="T459" s="64">
        <f t="shared" si="87"/>
        <v>0</v>
      </c>
      <c r="U459" s="64"/>
      <c r="V459" s="122"/>
      <c r="W459" s="122">
        <f t="shared" si="83"/>
        <v>0</v>
      </c>
      <c r="X459" s="64"/>
      <c r="Y459" s="64"/>
      <c r="Z459" s="64">
        <f t="shared" si="84"/>
        <v>0</v>
      </c>
      <c r="AA459" s="64">
        <f t="shared" si="88"/>
        <v>0</v>
      </c>
      <c r="AB459" s="170"/>
    </row>
    <row r="460" spans="15:31" ht="25.5" x14ac:dyDescent="0.25">
      <c r="O460" s="32" t="s">
        <v>44</v>
      </c>
      <c r="P460" s="17"/>
      <c r="Q460" s="17"/>
      <c r="R460" s="17"/>
      <c r="S460" s="207"/>
      <c r="T460" s="17">
        <f t="shared" si="87"/>
        <v>0</v>
      </c>
      <c r="U460" s="17"/>
      <c r="V460" s="18"/>
      <c r="W460" s="18">
        <f t="shared" si="83"/>
        <v>0</v>
      </c>
      <c r="X460" s="17"/>
      <c r="Y460" s="17"/>
      <c r="Z460" s="17">
        <f t="shared" si="84"/>
        <v>0</v>
      </c>
      <c r="AA460" s="17">
        <f t="shared" si="88"/>
        <v>0</v>
      </c>
      <c r="AB460" s="149"/>
    </row>
    <row r="461" spans="15:31" ht="25.5" x14ac:dyDescent="0.25">
      <c r="O461" s="29" t="s">
        <v>129</v>
      </c>
      <c r="P461" s="34">
        <f>SUM(P463:P473)</f>
        <v>4596114.7</v>
      </c>
      <c r="Q461" s="34">
        <f>SUM(Q463:Q473)</f>
        <v>12246654.84</v>
      </c>
      <c r="R461" s="34">
        <f>SUM(R463:R473)</f>
        <v>10430538.24</v>
      </c>
      <c r="S461" s="34">
        <f>SUM(S463:S473)</f>
        <v>5010012.24</v>
      </c>
      <c r="T461" s="34">
        <f t="shared" si="87"/>
        <v>0</v>
      </c>
      <c r="U461" s="34">
        <f t="shared" ref="U461:Z461" si="89">SUM(U463:U473)</f>
        <v>0</v>
      </c>
      <c r="V461" s="34">
        <f t="shared" si="89"/>
        <v>0</v>
      </c>
      <c r="W461" s="34">
        <f t="shared" si="89"/>
        <v>0</v>
      </c>
      <c r="X461" s="34">
        <f t="shared" si="89"/>
        <v>0</v>
      </c>
      <c r="Y461" s="34">
        <f t="shared" si="89"/>
        <v>0</v>
      </c>
      <c r="Z461" s="34">
        <f t="shared" si="89"/>
        <v>0</v>
      </c>
      <c r="AA461" s="34">
        <f t="shared" si="88"/>
        <v>10430538.24</v>
      </c>
      <c r="AB461" s="153"/>
    </row>
    <row r="462" spans="15:31" ht="38.25" x14ac:dyDescent="0.25">
      <c r="O462" s="54" t="s">
        <v>124</v>
      </c>
      <c r="P462" s="17"/>
      <c r="Q462" s="17"/>
      <c r="R462" s="12"/>
      <c r="S462" s="226"/>
      <c r="T462" s="33">
        <f t="shared" si="87"/>
        <v>0</v>
      </c>
      <c r="U462" s="33"/>
      <c r="V462" s="18"/>
      <c r="W462" s="18">
        <f t="shared" si="83"/>
        <v>0</v>
      </c>
      <c r="X462" s="18"/>
      <c r="Y462" s="18"/>
      <c r="Z462" s="34">
        <f t="shared" si="84"/>
        <v>0</v>
      </c>
      <c r="AA462" s="34">
        <f t="shared" si="88"/>
        <v>0</v>
      </c>
      <c r="AB462" s="149"/>
    </row>
    <row r="463" spans="15:31" ht="76.5" x14ac:dyDescent="0.25">
      <c r="O463" s="67" t="s">
        <v>206</v>
      </c>
      <c r="P463" s="65">
        <v>495200</v>
      </c>
      <c r="Q463" s="65">
        <v>512400</v>
      </c>
      <c r="R463" s="65">
        <v>512400</v>
      </c>
      <c r="S463" s="226">
        <v>237200</v>
      </c>
      <c r="T463" s="65">
        <f t="shared" si="87"/>
        <v>0</v>
      </c>
      <c r="U463" s="65"/>
      <c r="V463" s="123"/>
      <c r="W463" s="123">
        <f t="shared" si="83"/>
        <v>0</v>
      </c>
      <c r="X463" s="65"/>
      <c r="Y463" s="65"/>
      <c r="Z463" s="65">
        <f t="shared" si="84"/>
        <v>0</v>
      </c>
      <c r="AA463" s="65">
        <f t="shared" si="88"/>
        <v>512400</v>
      </c>
      <c r="AB463" s="166"/>
    </row>
    <row r="464" spans="15:31" ht="25.5" x14ac:dyDescent="0.25">
      <c r="O464" s="67" t="s">
        <v>209</v>
      </c>
      <c r="P464" s="65">
        <v>66420</v>
      </c>
      <c r="Q464" s="21">
        <v>344120</v>
      </c>
      <c r="R464" s="21">
        <v>344120</v>
      </c>
      <c r="S464" s="226">
        <v>202212</v>
      </c>
      <c r="T464" s="65">
        <f t="shared" si="87"/>
        <v>0</v>
      </c>
      <c r="U464" s="65"/>
      <c r="V464" s="123"/>
      <c r="W464" s="123">
        <f t="shared" si="83"/>
        <v>0</v>
      </c>
      <c r="X464" s="65"/>
      <c r="Y464" s="65"/>
      <c r="Z464" s="65">
        <f t="shared" si="84"/>
        <v>0</v>
      </c>
      <c r="AA464" s="65">
        <f t="shared" si="88"/>
        <v>344120</v>
      </c>
      <c r="AB464" s="158"/>
    </row>
    <row r="465" spans="15:28" ht="25.5" x14ac:dyDescent="0.25">
      <c r="O465" s="135" t="s">
        <v>219</v>
      </c>
      <c r="P465" s="65">
        <v>777095</v>
      </c>
      <c r="Q465" s="21"/>
      <c r="R465" s="21">
        <v>265988</v>
      </c>
      <c r="S465" s="226"/>
      <c r="T465" s="65">
        <f t="shared" si="87"/>
        <v>0</v>
      </c>
      <c r="U465" s="65"/>
      <c r="V465" s="18"/>
      <c r="W465" s="123"/>
      <c r="X465" s="65"/>
      <c r="Y465" s="65"/>
      <c r="Z465" s="65">
        <f t="shared" si="84"/>
        <v>0</v>
      </c>
      <c r="AA465" s="65">
        <f t="shared" si="88"/>
        <v>265988</v>
      </c>
      <c r="AB465" s="158"/>
    </row>
    <row r="466" spans="15:28" ht="25.5" x14ac:dyDescent="0.25">
      <c r="O466" s="135" t="s">
        <v>220</v>
      </c>
      <c r="P466" s="65"/>
      <c r="Q466" s="65"/>
      <c r="R466" s="65"/>
      <c r="S466" s="226"/>
      <c r="T466" s="65">
        <f t="shared" si="87"/>
        <v>0</v>
      </c>
      <c r="U466" s="65"/>
      <c r="V466" s="123"/>
      <c r="W466" s="123">
        <f t="shared" si="83"/>
        <v>0</v>
      </c>
      <c r="X466" s="65"/>
      <c r="Y466" s="65"/>
      <c r="Z466" s="65">
        <f t="shared" si="84"/>
        <v>0</v>
      </c>
      <c r="AA466" s="65">
        <f t="shared" si="88"/>
        <v>0</v>
      </c>
      <c r="AB466" s="166"/>
    </row>
    <row r="467" spans="15:28" ht="63.75" x14ac:dyDescent="0.25">
      <c r="O467" s="67" t="s">
        <v>238</v>
      </c>
      <c r="P467" s="17"/>
      <c r="Q467" s="65">
        <v>2581926.6</v>
      </c>
      <c r="R467" s="65">
        <v>0</v>
      </c>
      <c r="S467" s="226"/>
      <c r="T467" s="65">
        <f t="shared" si="87"/>
        <v>0</v>
      </c>
      <c r="U467" s="65"/>
      <c r="V467" s="123"/>
      <c r="W467" s="123">
        <f t="shared" si="83"/>
        <v>0</v>
      </c>
      <c r="X467" s="17"/>
      <c r="Y467" s="65"/>
      <c r="Z467" s="65">
        <f t="shared" si="84"/>
        <v>0</v>
      </c>
      <c r="AA467" s="65">
        <f t="shared" si="88"/>
        <v>0</v>
      </c>
      <c r="AB467" s="219"/>
    </row>
    <row r="468" spans="15:28" ht="50.25" customHeight="1" x14ac:dyDescent="0.25">
      <c r="O468" s="67" t="s">
        <v>221</v>
      </c>
      <c r="P468" s="17"/>
      <c r="Q468" s="17"/>
      <c r="R468" s="17"/>
      <c r="S468" s="226"/>
      <c r="T468" s="17">
        <f t="shared" si="87"/>
        <v>0</v>
      </c>
      <c r="U468" s="17"/>
      <c r="V468" s="18"/>
      <c r="W468" s="18">
        <f t="shared" si="83"/>
        <v>0</v>
      </c>
      <c r="X468" s="17"/>
      <c r="Y468" s="17"/>
      <c r="Z468" s="34">
        <f t="shared" si="84"/>
        <v>0</v>
      </c>
      <c r="AA468" s="34">
        <f t="shared" si="88"/>
        <v>0</v>
      </c>
      <c r="AB468" s="149"/>
    </row>
    <row r="469" spans="15:28" ht="113.25" customHeight="1" x14ac:dyDescent="0.25">
      <c r="O469" s="67" t="s">
        <v>244</v>
      </c>
      <c r="P469" s="17"/>
      <c r="Q469" s="17"/>
      <c r="R469" s="17">
        <v>499822</v>
      </c>
      <c r="S469" s="226"/>
      <c r="T469" s="17">
        <f t="shared" si="87"/>
        <v>0</v>
      </c>
      <c r="U469" s="17"/>
      <c r="V469" s="18"/>
      <c r="W469" s="18">
        <f t="shared" si="83"/>
        <v>0</v>
      </c>
      <c r="X469" s="17"/>
      <c r="Y469" s="17"/>
      <c r="Z469" s="34">
        <f t="shared" si="84"/>
        <v>0</v>
      </c>
      <c r="AA469" s="34">
        <f t="shared" si="88"/>
        <v>499822</v>
      </c>
      <c r="AB469" s="149"/>
    </row>
    <row r="470" spans="15:28" ht="51" x14ac:dyDescent="0.25">
      <c r="O470" s="137" t="s">
        <v>225</v>
      </c>
      <c r="P470" s="17">
        <v>354609.93</v>
      </c>
      <c r="Q470" s="17">
        <v>160535.29999999999</v>
      </c>
      <c r="R470" s="17">
        <v>160535.29999999999</v>
      </c>
      <c r="S470" s="226">
        <v>160535.29999999999</v>
      </c>
      <c r="T470" s="17">
        <f t="shared" si="87"/>
        <v>0</v>
      </c>
      <c r="U470" s="17"/>
      <c r="V470" s="18"/>
      <c r="W470" s="18">
        <f t="shared" si="83"/>
        <v>0</v>
      </c>
      <c r="X470" s="17"/>
      <c r="Y470" s="17"/>
      <c r="Z470" s="34">
        <f t="shared" si="84"/>
        <v>0</v>
      </c>
      <c r="AA470" s="34">
        <f t="shared" si="88"/>
        <v>160535.29999999999</v>
      </c>
      <c r="AB470" s="158"/>
    </row>
    <row r="471" spans="15:28" ht="63.75" x14ac:dyDescent="0.25">
      <c r="O471" s="137" t="s">
        <v>224</v>
      </c>
      <c r="P471" s="17"/>
      <c r="Q471" s="17"/>
      <c r="R471" s="17"/>
      <c r="S471" s="226"/>
      <c r="T471" s="33">
        <f>U471+V471</f>
        <v>0</v>
      </c>
      <c r="U471" s="33"/>
      <c r="V471" s="18"/>
      <c r="W471" s="18">
        <f t="shared" si="83"/>
        <v>0</v>
      </c>
      <c r="X471" s="17"/>
      <c r="Y471" s="17"/>
      <c r="Z471" s="34">
        <f>W471+T471</f>
        <v>0</v>
      </c>
      <c r="AA471" s="34">
        <f t="shared" si="88"/>
        <v>0</v>
      </c>
      <c r="AB471" s="158"/>
    </row>
    <row r="472" spans="15:28" ht="63.75" x14ac:dyDescent="0.25">
      <c r="O472" s="137" t="s">
        <v>230</v>
      </c>
      <c r="P472" s="17">
        <v>1539396.55</v>
      </c>
      <c r="Q472" s="17">
        <v>4765320</v>
      </c>
      <c r="R472" s="17">
        <v>4765320</v>
      </c>
      <c r="S472" s="226">
        <v>2843312.49</v>
      </c>
      <c r="T472" s="33">
        <f>U472+V472</f>
        <v>0</v>
      </c>
      <c r="U472" s="33"/>
      <c r="V472" s="18"/>
      <c r="W472" s="18">
        <f t="shared" si="83"/>
        <v>0</v>
      </c>
      <c r="X472" s="17"/>
      <c r="Y472" s="17"/>
      <c r="Z472" s="34">
        <f>W472+T472</f>
        <v>0</v>
      </c>
      <c r="AA472" s="34">
        <f t="shared" si="88"/>
        <v>4765320</v>
      </c>
      <c r="AB472" s="150"/>
    </row>
    <row r="473" spans="15:28" ht="102" x14ac:dyDescent="0.25">
      <c r="O473" s="137" t="s">
        <v>228</v>
      </c>
      <c r="P473" s="17">
        <v>1363393.22</v>
      </c>
      <c r="Q473" s="17">
        <v>3882352.94</v>
      </c>
      <c r="R473" s="17">
        <v>3882352.94</v>
      </c>
      <c r="S473" s="226">
        <v>1566752.45</v>
      </c>
      <c r="T473" s="33">
        <f>U473+V473</f>
        <v>0</v>
      </c>
      <c r="U473" s="33"/>
      <c r="V473" s="18"/>
      <c r="W473" s="18">
        <f t="shared" si="83"/>
        <v>0</v>
      </c>
      <c r="X473" s="17"/>
      <c r="Y473" s="17"/>
      <c r="Z473" s="34">
        <f>W473+T473</f>
        <v>0</v>
      </c>
      <c r="AA473" s="34">
        <f t="shared" si="88"/>
        <v>3882352.94</v>
      </c>
      <c r="AB473" s="158"/>
    </row>
    <row r="474" spans="15:28" ht="25.5" x14ac:dyDescent="0.25">
      <c r="O474" s="32" t="s">
        <v>44</v>
      </c>
      <c r="P474" s="17">
        <f>SUM(P475:P483)</f>
        <v>3692646.21</v>
      </c>
      <c r="Q474" s="17">
        <f t="shared" ref="Q474:S474" si="90">SUM(Q475:Q483)</f>
        <v>11730935.800000001</v>
      </c>
      <c r="R474" s="17">
        <f t="shared" si="90"/>
        <v>9773756.8000000007</v>
      </c>
      <c r="S474" s="17">
        <f t="shared" si="90"/>
        <v>4720368.24</v>
      </c>
      <c r="T474" s="17">
        <f t="shared" si="87"/>
        <v>0</v>
      </c>
      <c r="U474" s="17">
        <f>U475+U476+U478+U479+U480+U481+U483+U477</f>
        <v>0</v>
      </c>
      <c r="V474" s="17">
        <f t="shared" ref="V474:Z474" si="91">V475+V476+V478+V479+V480+V481+V483</f>
        <v>0</v>
      </c>
      <c r="W474" s="17">
        <f t="shared" si="91"/>
        <v>0</v>
      </c>
      <c r="X474" s="17">
        <f t="shared" si="91"/>
        <v>0</v>
      </c>
      <c r="Y474" s="17">
        <f t="shared" si="91"/>
        <v>0</v>
      </c>
      <c r="Z474" s="17">
        <f t="shared" si="91"/>
        <v>0</v>
      </c>
      <c r="AA474" s="34">
        <f t="shared" si="88"/>
        <v>9773756.8000000007</v>
      </c>
      <c r="AB474" s="149"/>
    </row>
    <row r="475" spans="15:28" ht="76.5" x14ac:dyDescent="0.25">
      <c r="O475" s="67" t="s">
        <v>206</v>
      </c>
      <c r="P475" s="65">
        <v>495200</v>
      </c>
      <c r="Q475" s="17">
        <v>512400</v>
      </c>
      <c r="R475" s="17">
        <v>512400</v>
      </c>
      <c r="S475" s="207">
        <v>159400</v>
      </c>
      <c r="T475" s="17">
        <f t="shared" si="87"/>
        <v>0</v>
      </c>
      <c r="U475" s="17"/>
      <c r="V475" s="18"/>
      <c r="W475" s="18">
        <f t="shared" si="83"/>
        <v>0</v>
      </c>
      <c r="X475" s="17"/>
      <c r="Y475" s="17"/>
      <c r="Z475" s="34">
        <f t="shared" si="84"/>
        <v>0</v>
      </c>
      <c r="AA475" s="34">
        <f t="shared" si="88"/>
        <v>512400</v>
      </c>
      <c r="AB475" s="166"/>
    </row>
    <row r="476" spans="15:28" ht="25.5" x14ac:dyDescent="0.25">
      <c r="O476" s="67" t="s">
        <v>209</v>
      </c>
      <c r="P476" s="17">
        <v>42120</v>
      </c>
      <c r="Q476" s="17">
        <v>225576</v>
      </c>
      <c r="R476" s="17">
        <v>225576</v>
      </c>
      <c r="S476" s="226"/>
      <c r="T476" s="17">
        <f t="shared" si="87"/>
        <v>0</v>
      </c>
      <c r="U476" s="17"/>
      <c r="V476" s="18"/>
      <c r="W476" s="18">
        <f t="shared" si="83"/>
        <v>0</v>
      </c>
      <c r="X476" s="17"/>
      <c r="Y476" s="17"/>
      <c r="Z476" s="34">
        <f t="shared" si="84"/>
        <v>0</v>
      </c>
      <c r="AA476" s="34">
        <f t="shared" si="88"/>
        <v>225576</v>
      </c>
      <c r="AB476" s="149"/>
    </row>
    <row r="477" spans="15:28" ht="113.25" customHeight="1" x14ac:dyDescent="0.25">
      <c r="O477" s="67" t="s">
        <v>244</v>
      </c>
      <c r="P477" s="17"/>
      <c r="Q477" s="17"/>
      <c r="R477" s="17">
        <v>469832</v>
      </c>
      <c r="S477" s="226"/>
      <c r="T477" s="17">
        <f t="shared" si="87"/>
        <v>0</v>
      </c>
      <c r="U477" s="17"/>
      <c r="V477" s="18"/>
      <c r="W477" s="18">
        <f t="shared" si="83"/>
        <v>0</v>
      </c>
      <c r="X477" s="17"/>
      <c r="Y477" s="17"/>
      <c r="Z477" s="34">
        <f t="shared" si="84"/>
        <v>0</v>
      </c>
      <c r="AA477" s="34">
        <f t="shared" si="88"/>
        <v>469832</v>
      </c>
      <c r="AB477" s="149"/>
    </row>
    <row r="478" spans="15:28" ht="51" x14ac:dyDescent="0.25">
      <c r="O478" s="137" t="s">
        <v>225</v>
      </c>
      <c r="P478" s="17">
        <v>333333.33</v>
      </c>
      <c r="Q478" s="17">
        <v>150903.29999999999</v>
      </c>
      <c r="R478" s="17">
        <v>150903.29999999999</v>
      </c>
      <c r="S478" s="226">
        <v>150903.29999999999</v>
      </c>
      <c r="T478" s="17">
        <f t="shared" si="87"/>
        <v>0</v>
      </c>
      <c r="U478" s="17"/>
      <c r="V478" s="18"/>
      <c r="W478" s="18">
        <f t="shared" si="83"/>
        <v>0</v>
      </c>
      <c r="X478" s="17"/>
      <c r="Y478" s="17"/>
      <c r="Z478" s="34">
        <f t="shared" si="84"/>
        <v>0</v>
      </c>
      <c r="AA478" s="34">
        <f t="shared" si="88"/>
        <v>150903.29999999999</v>
      </c>
      <c r="AB478" s="158"/>
    </row>
    <row r="479" spans="15:28" ht="63.75" x14ac:dyDescent="0.25">
      <c r="O479" s="137" t="s">
        <v>224</v>
      </c>
      <c r="P479" s="17"/>
      <c r="Q479" s="17"/>
      <c r="R479" s="17"/>
      <c r="S479" s="226"/>
      <c r="T479" s="17">
        <f t="shared" si="87"/>
        <v>0</v>
      </c>
      <c r="U479" s="17"/>
      <c r="V479" s="18"/>
      <c r="W479" s="18">
        <f t="shared" si="83"/>
        <v>0</v>
      </c>
      <c r="X479" s="17"/>
      <c r="Y479" s="17"/>
      <c r="Z479" s="34">
        <f t="shared" si="84"/>
        <v>0</v>
      </c>
      <c r="AA479" s="34">
        <f t="shared" si="88"/>
        <v>0</v>
      </c>
      <c r="AB479" s="158"/>
    </row>
    <row r="480" spans="15:28" ht="63.75" x14ac:dyDescent="0.25">
      <c r="O480" s="67" t="s">
        <v>238</v>
      </c>
      <c r="P480" s="17"/>
      <c r="Q480" s="17">
        <v>2427011</v>
      </c>
      <c r="R480" s="17">
        <v>0</v>
      </c>
      <c r="S480" s="226"/>
      <c r="T480" s="17">
        <f t="shared" si="87"/>
        <v>0</v>
      </c>
      <c r="U480" s="17"/>
      <c r="V480" s="18"/>
      <c r="W480" s="18">
        <f t="shared" si="83"/>
        <v>0</v>
      </c>
      <c r="X480" s="17"/>
      <c r="Y480" s="17"/>
      <c r="Z480" s="34">
        <f t="shared" si="84"/>
        <v>0</v>
      </c>
      <c r="AA480" s="34">
        <f t="shared" si="88"/>
        <v>0</v>
      </c>
      <c r="AB480" s="149"/>
    </row>
    <row r="481" spans="15:28" ht="25.5" x14ac:dyDescent="0.25">
      <c r="O481" s="67" t="s">
        <v>221</v>
      </c>
      <c r="P481" s="17"/>
      <c r="Q481" s="17"/>
      <c r="R481" s="17"/>
      <c r="S481" s="226"/>
      <c r="T481" s="17">
        <f t="shared" si="87"/>
        <v>0</v>
      </c>
      <c r="U481" s="17"/>
      <c r="V481" s="18"/>
      <c r="W481" s="18">
        <f t="shared" si="83"/>
        <v>0</v>
      </c>
      <c r="X481" s="17"/>
      <c r="Y481" s="17"/>
      <c r="Z481" s="34">
        <f t="shared" si="84"/>
        <v>0</v>
      </c>
      <c r="AA481" s="34">
        <f t="shared" si="88"/>
        <v>0</v>
      </c>
      <c r="AB481" s="149"/>
    </row>
    <row r="482" spans="15:28" ht="63.75" x14ac:dyDescent="0.25">
      <c r="O482" s="67" t="s">
        <v>230</v>
      </c>
      <c r="P482" s="17">
        <v>1539396.55</v>
      </c>
      <c r="Q482" s="17">
        <v>4765320</v>
      </c>
      <c r="R482" s="17">
        <v>4765320</v>
      </c>
      <c r="S482" s="226">
        <v>2843312.49</v>
      </c>
      <c r="T482" s="17">
        <f t="shared" si="87"/>
        <v>0</v>
      </c>
      <c r="U482" s="17"/>
      <c r="V482" s="18"/>
      <c r="W482" s="18">
        <f t="shared" si="83"/>
        <v>0</v>
      </c>
      <c r="X482" s="17"/>
      <c r="Y482" s="17"/>
      <c r="Z482" s="34">
        <f t="shared" si="84"/>
        <v>0</v>
      </c>
      <c r="AA482" s="34">
        <f t="shared" si="88"/>
        <v>4765320</v>
      </c>
      <c r="AB482" s="149"/>
    </row>
    <row r="483" spans="15:28" ht="102" x14ac:dyDescent="0.25">
      <c r="O483" s="67" t="s">
        <v>228</v>
      </c>
      <c r="P483" s="17">
        <v>1282596.33</v>
      </c>
      <c r="Q483" s="17">
        <v>3649725.5</v>
      </c>
      <c r="R483" s="17">
        <v>3649725.5</v>
      </c>
      <c r="S483" s="226">
        <v>1566752.45</v>
      </c>
      <c r="T483" s="17">
        <f t="shared" si="87"/>
        <v>0</v>
      </c>
      <c r="U483" s="17"/>
      <c r="V483" s="18"/>
      <c r="W483" s="18">
        <f t="shared" si="83"/>
        <v>0</v>
      </c>
      <c r="X483" s="17"/>
      <c r="Y483" s="17"/>
      <c r="Z483" s="34">
        <f t="shared" si="84"/>
        <v>0</v>
      </c>
      <c r="AA483" s="34">
        <f t="shared" si="88"/>
        <v>3649725.5</v>
      </c>
      <c r="AB483" s="149"/>
    </row>
    <row r="484" spans="15:28" ht="51" x14ac:dyDescent="0.25">
      <c r="O484" s="29" t="s">
        <v>130</v>
      </c>
      <c r="P484" s="17">
        <f>SUM(P486:P488)</f>
        <v>0</v>
      </c>
      <c r="Q484" s="17">
        <f t="shared" ref="Q484:Y484" si="92">SUM(Q486:Q488)</f>
        <v>0</v>
      </c>
      <c r="R484" s="17">
        <f t="shared" si="92"/>
        <v>0</v>
      </c>
      <c r="S484" s="207"/>
      <c r="T484" s="17">
        <f t="shared" si="87"/>
        <v>0</v>
      </c>
      <c r="U484" s="17">
        <f t="shared" si="92"/>
        <v>0</v>
      </c>
      <c r="V484" s="17">
        <f t="shared" si="92"/>
        <v>0</v>
      </c>
      <c r="W484" s="17">
        <f t="shared" si="83"/>
        <v>0</v>
      </c>
      <c r="X484" s="17">
        <f t="shared" si="92"/>
        <v>0</v>
      </c>
      <c r="Y484" s="17">
        <f t="shared" si="92"/>
        <v>0</v>
      </c>
      <c r="Z484" s="17">
        <f t="shared" si="84"/>
        <v>0</v>
      </c>
      <c r="AA484" s="17">
        <f t="shared" si="88"/>
        <v>0</v>
      </c>
      <c r="AB484" s="153"/>
    </row>
    <row r="485" spans="15:28" ht="51" x14ac:dyDescent="0.25">
      <c r="O485" s="54" t="s">
        <v>184</v>
      </c>
      <c r="P485" s="17"/>
      <c r="Q485" s="17"/>
      <c r="R485" s="17"/>
      <c r="S485" s="207"/>
      <c r="T485" s="17">
        <f t="shared" si="87"/>
        <v>0</v>
      </c>
      <c r="U485" s="17"/>
      <c r="V485" s="18"/>
      <c r="W485" s="18">
        <f t="shared" si="83"/>
        <v>0</v>
      </c>
      <c r="X485" s="17"/>
      <c r="Y485" s="17"/>
      <c r="Z485" s="17">
        <f t="shared" si="84"/>
        <v>0</v>
      </c>
      <c r="AA485" s="17">
        <f t="shared" si="88"/>
        <v>0</v>
      </c>
      <c r="AB485" s="149"/>
    </row>
    <row r="486" spans="15:28" ht="15" x14ac:dyDescent="0.25">
      <c r="O486" s="29"/>
      <c r="P486" s="17"/>
      <c r="Q486" s="17"/>
      <c r="R486" s="17"/>
      <c r="S486" s="207"/>
      <c r="T486" s="17">
        <f t="shared" si="87"/>
        <v>0</v>
      </c>
      <c r="U486" s="17"/>
      <c r="V486" s="18"/>
      <c r="W486" s="18">
        <f t="shared" si="83"/>
        <v>0</v>
      </c>
      <c r="X486" s="17"/>
      <c r="Y486" s="17"/>
      <c r="Z486" s="17">
        <f t="shared" si="84"/>
        <v>0</v>
      </c>
      <c r="AA486" s="17">
        <f t="shared" si="88"/>
        <v>0</v>
      </c>
      <c r="AB486" s="149"/>
    </row>
    <row r="487" spans="15:28" ht="15" x14ac:dyDescent="0.25">
      <c r="O487" s="29"/>
      <c r="P487" s="17"/>
      <c r="Q487" s="17"/>
      <c r="R487" s="17"/>
      <c r="S487" s="207"/>
      <c r="T487" s="17">
        <f t="shared" si="87"/>
        <v>0</v>
      </c>
      <c r="U487" s="17"/>
      <c r="V487" s="18"/>
      <c r="W487" s="18">
        <f t="shared" si="83"/>
        <v>0</v>
      </c>
      <c r="X487" s="17"/>
      <c r="Y487" s="17"/>
      <c r="Z487" s="17">
        <f t="shared" si="84"/>
        <v>0</v>
      </c>
      <c r="AA487" s="17">
        <f t="shared" si="88"/>
        <v>0</v>
      </c>
      <c r="AB487" s="149"/>
    </row>
    <row r="488" spans="15:28" ht="15" x14ac:dyDescent="0.25">
      <c r="O488" s="29"/>
      <c r="P488" s="17"/>
      <c r="Q488" s="17"/>
      <c r="R488" s="17"/>
      <c r="S488" s="207"/>
      <c r="T488" s="17">
        <f t="shared" si="87"/>
        <v>0</v>
      </c>
      <c r="U488" s="17"/>
      <c r="V488" s="18"/>
      <c r="W488" s="18">
        <f t="shared" si="83"/>
        <v>0</v>
      </c>
      <c r="X488" s="17"/>
      <c r="Y488" s="17"/>
      <c r="Z488" s="17">
        <f t="shared" si="84"/>
        <v>0</v>
      </c>
      <c r="AA488" s="17">
        <f t="shared" si="88"/>
        <v>0</v>
      </c>
      <c r="AB488" s="149"/>
    </row>
    <row r="489" spans="15:28" ht="25.5" x14ac:dyDescent="0.25">
      <c r="O489" s="29" t="s">
        <v>131</v>
      </c>
      <c r="P489" s="17"/>
      <c r="Q489" s="17"/>
      <c r="R489" s="17"/>
      <c r="S489" s="207"/>
      <c r="T489" s="17">
        <f t="shared" si="87"/>
        <v>0</v>
      </c>
      <c r="U489" s="17"/>
      <c r="V489" s="18"/>
      <c r="W489" s="18">
        <f t="shared" si="83"/>
        <v>0</v>
      </c>
      <c r="X489" s="17"/>
      <c r="Y489" s="17"/>
      <c r="Z489" s="17">
        <f t="shared" si="84"/>
        <v>0</v>
      </c>
      <c r="AA489" s="17">
        <f t="shared" si="88"/>
        <v>0</v>
      </c>
      <c r="AB489" s="149"/>
    </row>
    <row r="490" spans="15:28" ht="63.75" x14ac:dyDescent="0.25">
      <c r="O490" s="27" t="s">
        <v>132</v>
      </c>
      <c r="P490" s="43">
        <f>P496+P494+P492+P493</f>
        <v>7744745.8300000001</v>
      </c>
      <c r="Q490" s="43">
        <f>Q496+Q494+Q492+Q493</f>
        <v>5741200</v>
      </c>
      <c r="R490" s="43">
        <f>SUM(R492:R496)</f>
        <v>11041200</v>
      </c>
      <c r="S490" s="43">
        <f>SUM(S492:S496)</f>
        <v>5488922</v>
      </c>
      <c r="T490" s="43">
        <f t="shared" si="87"/>
        <v>2000000</v>
      </c>
      <c r="U490" s="43">
        <f>U493+U494+U496</f>
        <v>0</v>
      </c>
      <c r="V490" s="43">
        <f>V493+V494+V496+V495</f>
        <v>2000000</v>
      </c>
      <c r="W490" s="43">
        <f t="shared" ref="W490:W553" si="93">X490+Y490</f>
        <v>0</v>
      </c>
      <c r="X490" s="43">
        <f>X493+X494+X496</f>
        <v>0</v>
      </c>
      <c r="Y490" s="43">
        <f>Y493+Y494+Y496</f>
        <v>0</v>
      </c>
      <c r="Z490" s="43">
        <f t="shared" ref="Z490:Z553" si="94">W490+T490</f>
        <v>2000000</v>
      </c>
      <c r="AA490" s="43">
        <f t="shared" si="88"/>
        <v>13041200</v>
      </c>
      <c r="AB490" s="160"/>
    </row>
    <row r="491" spans="15:28" ht="38.25" x14ac:dyDescent="0.25">
      <c r="O491" s="77" t="s">
        <v>183</v>
      </c>
      <c r="P491" s="17"/>
      <c r="Q491" s="17"/>
      <c r="R491" s="12"/>
      <c r="S491" s="226"/>
      <c r="T491" s="17">
        <f t="shared" si="87"/>
        <v>0</v>
      </c>
      <c r="U491" s="17"/>
      <c r="V491" s="18"/>
      <c r="W491" s="18">
        <f t="shared" si="93"/>
        <v>0</v>
      </c>
      <c r="X491" s="18"/>
      <c r="Y491" s="18"/>
      <c r="Z491" s="34">
        <f t="shared" si="94"/>
        <v>0</v>
      </c>
      <c r="AA491" s="34">
        <f t="shared" si="88"/>
        <v>0</v>
      </c>
      <c r="AB491" s="149"/>
    </row>
    <row r="492" spans="15:28" ht="25.5" x14ac:dyDescent="0.25">
      <c r="O492" s="40" t="s">
        <v>215</v>
      </c>
      <c r="P492" s="17"/>
      <c r="Q492" s="17"/>
      <c r="R492" s="12"/>
      <c r="S492" s="226"/>
      <c r="T492" s="17"/>
      <c r="U492" s="17"/>
      <c r="V492" s="18"/>
      <c r="W492" s="18"/>
      <c r="X492" s="18"/>
      <c r="Y492" s="18"/>
      <c r="Z492" s="34"/>
      <c r="AA492" s="34"/>
      <c r="AB492" s="149"/>
    </row>
    <row r="493" spans="15:28" ht="38.25" x14ac:dyDescent="0.25">
      <c r="O493" s="29" t="s">
        <v>213</v>
      </c>
      <c r="P493" s="134">
        <v>5191200</v>
      </c>
      <c r="Q493" s="134">
        <v>5191200</v>
      </c>
      <c r="R493" s="225">
        <v>5191200</v>
      </c>
      <c r="S493" s="226">
        <v>2595600</v>
      </c>
      <c r="T493" s="17">
        <f t="shared" si="87"/>
        <v>0</v>
      </c>
      <c r="U493" s="17"/>
      <c r="V493" s="18"/>
      <c r="W493" s="18">
        <f t="shared" si="93"/>
        <v>0</v>
      </c>
      <c r="X493" s="17"/>
      <c r="Y493" s="17"/>
      <c r="Z493" s="17">
        <f t="shared" si="94"/>
        <v>0</v>
      </c>
      <c r="AA493" s="17">
        <f t="shared" si="88"/>
        <v>5191200</v>
      </c>
      <c r="AB493" s="149"/>
    </row>
    <row r="494" spans="15:28" ht="25.5" x14ac:dyDescent="0.25">
      <c r="O494" s="29" t="s">
        <v>214</v>
      </c>
      <c r="P494" s="17">
        <v>50000</v>
      </c>
      <c r="Q494" s="17">
        <v>50000</v>
      </c>
      <c r="R494" s="17">
        <v>50000</v>
      </c>
      <c r="S494" s="207"/>
      <c r="T494" s="17">
        <f t="shared" si="87"/>
        <v>0</v>
      </c>
      <c r="U494" s="17"/>
      <c r="V494" s="18"/>
      <c r="W494" s="18">
        <f t="shared" si="93"/>
        <v>0</v>
      </c>
      <c r="X494" s="17"/>
      <c r="Y494" s="17"/>
      <c r="Z494" s="17">
        <f t="shared" si="94"/>
        <v>0</v>
      </c>
      <c r="AA494" s="17">
        <f t="shared" si="88"/>
        <v>50000</v>
      </c>
      <c r="AB494" s="149"/>
    </row>
    <row r="495" spans="15:28" ht="45" x14ac:dyDescent="0.25">
      <c r="O495" s="224" t="s">
        <v>241</v>
      </c>
      <c r="P495" s="17"/>
      <c r="Q495" s="17"/>
      <c r="R495" s="17">
        <v>1300000</v>
      </c>
      <c r="S495" s="207">
        <v>1300000</v>
      </c>
      <c r="T495" s="17">
        <f t="shared" si="87"/>
        <v>0</v>
      </c>
      <c r="U495" s="17"/>
      <c r="V495" s="18"/>
      <c r="W495" s="18">
        <f t="shared" si="93"/>
        <v>0</v>
      </c>
      <c r="X495" s="17"/>
      <c r="Y495" s="17"/>
      <c r="Z495" s="17">
        <f t="shared" si="94"/>
        <v>0</v>
      </c>
      <c r="AA495" s="17">
        <f t="shared" si="88"/>
        <v>1300000</v>
      </c>
      <c r="AB495" s="217"/>
    </row>
    <row r="496" spans="15:28" ht="79.5" customHeight="1" x14ac:dyDescent="0.25">
      <c r="O496" s="29" t="s">
        <v>240</v>
      </c>
      <c r="P496" s="17">
        <v>2503545.83</v>
      </c>
      <c r="Q496" s="17">
        <v>500000</v>
      </c>
      <c r="R496" s="17">
        <v>4500000</v>
      </c>
      <c r="S496" s="207">
        <v>1593322</v>
      </c>
      <c r="T496" s="17">
        <f t="shared" si="87"/>
        <v>2000000</v>
      </c>
      <c r="U496" s="17"/>
      <c r="V496" s="18">
        <v>2000000</v>
      </c>
      <c r="W496" s="18">
        <f t="shared" si="93"/>
        <v>0</v>
      </c>
      <c r="X496" s="17"/>
      <c r="Y496" s="17"/>
      <c r="Z496" s="17">
        <f t="shared" si="94"/>
        <v>2000000</v>
      </c>
      <c r="AA496" s="17">
        <f t="shared" si="88"/>
        <v>6500000</v>
      </c>
      <c r="AB496" s="215" t="s">
        <v>249</v>
      </c>
    </row>
    <row r="497" spans="15:28" ht="36" customHeight="1" x14ac:dyDescent="0.25">
      <c r="O497" s="32" t="s">
        <v>44</v>
      </c>
      <c r="P497" s="33"/>
      <c r="Q497" s="33"/>
      <c r="R497" s="12"/>
      <c r="S497" s="226"/>
      <c r="T497" s="33">
        <f t="shared" si="87"/>
        <v>0</v>
      </c>
      <c r="U497" s="33"/>
      <c r="V497" s="115"/>
      <c r="W497" s="18">
        <f t="shared" si="93"/>
        <v>0</v>
      </c>
      <c r="X497" s="17"/>
      <c r="Y497" s="17"/>
      <c r="Z497" s="34">
        <f t="shared" si="94"/>
        <v>0</v>
      </c>
      <c r="AA497" s="34">
        <f t="shared" si="88"/>
        <v>0</v>
      </c>
      <c r="AB497" s="149"/>
    </row>
    <row r="498" spans="15:28" ht="127.5" x14ac:dyDescent="0.25">
      <c r="O498" s="29" t="s">
        <v>133</v>
      </c>
      <c r="P498" s="17">
        <v>50300</v>
      </c>
      <c r="Q498" s="17"/>
      <c r="R498" s="17">
        <v>8989.7999999999993</v>
      </c>
      <c r="S498" s="207"/>
      <c r="T498" s="17">
        <f t="shared" si="87"/>
        <v>0</v>
      </c>
      <c r="U498" s="17"/>
      <c r="V498" s="17"/>
      <c r="W498" s="17">
        <f t="shared" si="93"/>
        <v>0</v>
      </c>
      <c r="X498" s="17"/>
      <c r="Y498" s="17"/>
      <c r="Z498" s="17">
        <f t="shared" si="94"/>
        <v>0</v>
      </c>
      <c r="AA498" s="17">
        <f t="shared" si="88"/>
        <v>8989.7999999999993</v>
      </c>
      <c r="AB498" s="158"/>
    </row>
    <row r="499" spans="15:28" ht="15" x14ac:dyDescent="0.25">
      <c r="O499" s="32" t="s">
        <v>46</v>
      </c>
      <c r="P499" s="17"/>
      <c r="Q499" s="17"/>
      <c r="R499" s="17"/>
      <c r="S499" s="207"/>
      <c r="T499" s="17">
        <f t="shared" si="87"/>
        <v>0</v>
      </c>
      <c r="U499" s="17"/>
      <c r="V499" s="18"/>
      <c r="W499" s="18">
        <f t="shared" si="93"/>
        <v>0</v>
      </c>
      <c r="X499" s="17"/>
      <c r="Y499" s="17"/>
      <c r="Z499" s="17">
        <f t="shared" si="94"/>
        <v>0</v>
      </c>
      <c r="AA499" s="17">
        <f t="shared" si="88"/>
        <v>0</v>
      </c>
      <c r="AB499" s="149"/>
    </row>
    <row r="500" spans="15:28" ht="15" x14ac:dyDescent="0.25">
      <c r="O500" s="29"/>
      <c r="P500" s="17"/>
      <c r="Q500" s="17"/>
      <c r="R500" s="17"/>
      <c r="S500" s="207"/>
      <c r="T500" s="17">
        <f t="shared" si="87"/>
        <v>0</v>
      </c>
      <c r="U500" s="17"/>
      <c r="V500" s="18"/>
      <c r="W500" s="18">
        <f t="shared" si="93"/>
        <v>0</v>
      </c>
      <c r="X500" s="17"/>
      <c r="Y500" s="17"/>
      <c r="Z500" s="17">
        <f t="shared" si="94"/>
        <v>0</v>
      </c>
      <c r="AA500" s="17">
        <f t="shared" si="88"/>
        <v>0</v>
      </c>
      <c r="AB500" s="149"/>
    </row>
    <row r="501" spans="15:28" ht="25.5" x14ac:dyDescent="0.25">
      <c r="O501" s="29" t="s">
        <v>134</v>
      </c>
      <c r="P501" s="17"/>
      <c r="Q501" s="17"/>
      <c r="R501" s="17"/>
      <c r="S501" s="207"/>
      <c r="T501" s="17">
        <f t="shared" si="87"/>
        <v>0</v>
      </c>
      <c r="U501" s="17"/>
      <c r="V501" s="18"/>
      <c r="W501" s="18">
        <f t="shared" si="93"/>
        <v>0</v>
      </c>
      <c r="X501" s="17"/>
      <c r="Y501" s="17"/>
      <c r="Z501" s="17">
        <f t="shared" si="94"/>
        <v>0</v>
      </c>
      <c r="AA501" s="17">
        <f t="shared" si="88"/>
        <v>0</v>
      </c>
      <c r="AB501" s="149"/>
    </row>
    <row r="502" spans="15:28" ht="36" customHeight="1" x14ac:dyDescent="0.25">
      <c r="O502" s="78" t="s">
        <v>135</v>
      </c>
      <c r="P502" s="189">
        <v>404031</v>
      </c>
      <c r="Q502" s="189">
        <v>518500</v>
      </c>
      <c r="R502" s="189">
        <v>923500</v>
      </c>
      <c r="S502" s="189">
        <v>274901.36</v>
      </c>
      <c r="T502" s="189">
        <f t="shared" si="87"/>
        <v>0</v>
      </c>
      <c r="U502" s="64"/>
      <c r="V502" s="64"/>
      <c r="W502" s="64">
        <f t="shared" si="93"/>
        <v>0</v>
      </c>
      <c r="X502" s="64"/>
      <c r="Y502" s="64"/>
      <c r="Z502" s="64">
        <f t="shared" si="94"/>
        <v>0</v>
      </c>
      <c r="AA502" s="64">
        <f t="shared" si="88"/>
        <v>923500</v>
      </c>
      <c r="AB502" s="229"/>
    </row>
    <row r="503" spans="15:28" ht="15" x14ac:dyDescent="0.25">
      <c r="O503" s="78" t="s">
        <v>136</v>
      </c>
      <c r="P503" s="64">
        <v>78892.3</v>
      </c>
      <c r="Q503" s="64">
        <v>51000</v>
      </c>
      <c r="R503" s="64">
        <v>66000</v>
      </c>
      <c r="S503" s="64">
        <v>36154</v>
      </c>
      <c r="T503" s="64">
        <f t="shared" si="87"/>
        <v>0</v>
      </c>
      <c r="U503" s="64"/>
      <c r="V503" s="64"/>
      <c r="W503" s="64">
        <f t="shared" si="93"/>
        <v>0</v>
      </c>
      <c r="X503" s="64"/>
      <c r="Y503" s="64"/>
      <c r="Z503" s="64">
        <f t="shared" si="94"/>
        <v>0</v>
      </c>
      <c r="AA503" s="64">
        <f t="shared" si="88"/>
        <v>66000</v>
      </c>
      <c r="AB503" s="170"/>
    </row>
    <row r="504" spans="15:28" ht="15" x14ac:dyDescent="0.25">
      <c r="O504" s="29" t="s">
        <v>137</v>
      </c>
      <c r="P504" s="17">
        <v>388020.3</v>
      </c>
      <c r="Q504" s="17">
        <v>110400</v>
      </c>
      <c r="R504" s="17">
        <v>110400</v>
      </c>
      <c r="S504" s="207">
        <v>102503.36</v>
      </c>
      <c r="T504" s="17">
        <f t="shared" si="87"/>
        <v>0</v>
      </c>
      <c r="U504" s="17"/>
      <c r="V504" s="18"/>
      <c r="W504" s="18">
        <f t="shared" si="93"/>
        <v>0</v>
      </c>
      <c r="X504" s="18"/>
      <c r="Y504" s="17"/>
      <c r="Z504" s="17">
        <f t="shared" si="94"/>
        <v>0</v>
      </c>
      <c r="AA504" s="17">
        <f t="shared" si="88"/>
        <v>110400</v>
      </c>
      <c r="AB504" s="170"/>
    </row>
    <row r="505" spans="15:28" ht="15" x14ac:dyDescent="0.25">
      <c r="O505" s="27" t="s">
        <v>138</v>
      </c>
      <c r="P505" s="43">
        <f>SUM(P506:P509)</f>
        <v>480954.55</v>
      </c>
      <c r="Q505" s="43">
        <f>SUM(Q506:Q509)</f>
        <v>499500</v>
      </c>
      <c r="R505" s="211">
        <f>SUM(R506:R509)</f>
        <v>499500</v>
      </c>
      <c r="S505" s="211">
        <f>SUM(S506:S509)</f>
        <v>78326.16</v>
      </c>
      <c r="T505" s="43">
        <f t="shared" si="87"/>
        <v>0</v>
      </c>
      <c r="U505" s="43">
        <f>SUM(U506:U509)</f>
        <v>0</v>
      </c>
      <c r="V505" s="43">
        <f>SUM(V506:V509)</f>
        <v>0</v>
      </c>
      <c r="W505" s="43">
        <f t="shared" si="93"/>
        <v>0</v>
      </c>
      <c r="X505" s="43">
        <f>SUM(X506:X509)</f>
        <v>0</v>
      </c>
      <c r="Y505" s="43">
        <f>SUM(Y506:Y509)</f>
        <v>0</v>
      </c>
      <c r="Z505" s="43">
        <f t="shared" si="94"/>
        <v>0</v>
      </c>
      <c r="AA505" s="43">
        <f t="shared" si="88"/>
        <v>499500</v>
      </c>
      <c r="AB505" s="160"/>
    </row>
    <row r="506" spans="15:28" ht="15" x14ac:dyDescent="0.25">
      <c r="O506" s="29" t="s">
        <v>56</v>
      </c>
      <c r="P506" s="17">
        <v>471951.64</v>
      </c>
      <c r="Q506" s="17">
        <v>481400</v>
      </c>
      <c r="R506" s="17">
        <v>481400</v>
      </c>
      <c r="S506" s="226">
        <v>78326.16</v>
      </c>
      <c r="T506" s="17">
        <f t="shared" si="87"/>
        <v>0</v>
      </c>
      <c r="U506" s="21"/>
      <c r="V506" s="18"/>
      <c r="W506" s="18">
        <f t="shared" si="93"/>
        <v>0</v>
      </c>
      <c r="X506" s="17"/>
      <c r="Y506" s="17"/>
      <c r="Z506" s="17">
        <f t="shared" si="94"/>
        <v>0</v>
      </c>
      <c r="AA506" s="17">
        <f t="shared" si="88"/>
        <v>481400</v>
      </c>
      <c r="AB506" s="149"/>
    </row>
    <row r="507" spans="15:28" ht="15" x14ac:dyDescent="0.25">
      <c r="O507" s="29" t="s">
        <v>73</v>
      </c>
      <c r="P507" s="17">
        <v>1300</v>
      </c>
      <c r="Q507" s="17">
        <v>10400</v>
      </c>
      <c r="R507" s="17">
        <v>10400</v>
      </c>
      <c r="S507" s="207"/>
      <c r="T507" s="17">
        <f t="shared" si="87"/>
        <v>0</v>
      </c>
      <c r="U507" s="21"/>
      <c r="V507" s="18"/>
      <c r="W507" s="18">
        <f t="shared" si="93"/>
        <v>0</v>
      </c>
      <c r="X507" s="17"/>
      <c r="Y507" s="21"/>
      <c r="Z507" s="21">
        <f t="shared" si="94"/>
        <v>0</v>
      </c>
      <c r="AA507" s="21">
        <f t="shared" si="88"/>
        <v>10400</v>
      </c>
      <c r="AB507" s="149"/>
    </row>
    <row r="508" spans="15:28" ht="15" x14ac:dyDescent="0.25">
      <c r="O508" s="29" t="s">
        <v>192</v>
      </c>
      <c r="P508" s="17">
        <v>800</v>
      </c>
      <c r="Q508" s="17">
        <v>800</v>
      </c>
      <c r="R508" s="17">
        <v>800</v>
      </c>
      <c r="S508" s="207"/>
      <c r="T508" s="17">
        <f t="shared" si="87"/>
        <v>0</v>
      </c>
      <c r="U508" s="21"/>
      <c r="V508" s="18"/>
      <c r="W508" s="18">
        <f t="shared" si="93"/>
        <v>0</v>
      </c>
      <c r="X508" s="17"/>
      <c r="Y508" s="21"/>
      <c r="Z508" s="21">
        <f t="shared" si="94"/>
        <v>0</v>
      </c>
      <c r="AA508" s="21">
        <f t="shared" si="88"/>
        <v>800</v>
      </c>
      <c r="AB508" s="149"/>
    </row>
    <row r="509" spans="15:28" ht="15" x14ac:dyDescent="0.25">
      <c r="O509" s="29" t="s">
        <v>51</v>
      </c>
      <c r="P509" s="17">
        <v>6902.91</v>
      </c>
      <c r="Q509" s="17">
        <v>6900</v>
      </c>
      <c r="R509" s="17">
        <v>6900</v>
      </c>
      <c r="S509" s="207"/>
      <c r="T509" s="17">
        <f t="shared" si="87"/>
        <v>0</v>
      </c>
      <c r="U509" s="21"/>
      <c r="V509" s="18"/>
      <c r="W509" s="18">
        <f t="shared" si="93"/>
        <v>0</v>
      </c>
      <c r="X509" s="17"/>
      <c r="Y509" s="17"/>
      <c r="Z509" s="17">
        <f t="shared" si="94"/>
        <v>0</v>
      </c>
      <c r="AA509" s="17">
        <f t="shared" si="88"/>
        <v>6900</v>
      </c>
      <c r="AB509" s="149"/>
    </row>
    <row r="510" spans="15:28" ht="15" x14ac:dyDescent="0.25">
      <c r="O510" s="29"/>
      <c r="P510" s="17"/>
      <c r="Q510" s="17"/>
      <c r="R510" s="17"/>
      <c r="S510" s="207"/>
      <c r="T510" s="17">
        <f t="shared" si="87"/>
        <v>0</v>
      </c>
      <c r="U510" s="21"/>
      <c r="V510" s="18"/>
      <c r="W510" s="18">
        <f t="shared" si="93"/>
        <v>0</v>
      </c>
      <c r="X510" s="17"/>
      <c r="Y510" s="17"/>
      <c r="Z510" s="17">
        <f t="shared" si="94"/>
        <v>0</v>
      </c>
      <c r="AA510" s="17">
        <f t="shared" si="88"/>
        <v>0</v>
      </c>
      <c r="AB510" s="149"/>
    </row>
    <row r="511" spans="15:28" ht="15" x14ac:dyDescent="0.25">
      <c r="O511" s="29"/>
      <c r="P511" s="17"/>
      <c r="Q511" s="17"/>
      <c r="R511" s="17"/>
      <c r="S511" s="207"/>
      <c r="T511" s="17">
        <f t="shared" si="87"/>
        <v>0</v>
      </c>
      <c r="U511" s="17"/>
      <c r="V511" s="18"/>
      <c r="W511" s="18">
        <f t="shared" si="93"/>
        <v>0</v>
      </c>
      <c r="X511" s="17"/>
      <c r="Y511" s="17"/>
      <c r="Z511" s="17">
        <f t="shared" si="94"/>
        <v>0</v>
      </c>
      <c r="AA511" s="17">
        <f t="shared" si="88"/>
        <v>0</v>
      </c>
      <c r="AB511" s="149"/>
    </row>
    <row r="512" spans="15:28" ht="15" x14ac:dyDescent="0.25">
      <c r="O512" s="29"/>
      <c r="P512" s="17"/>
      <c r="Q512" s="17"/>
      <c r="R512" s="17"/>
      <c r="S512" s="207"/>
      <c r="T512" s="17">
        <f t="shared" si="87"/>
        <v>0</v>
      </c>
      <c r="U512" s="17"/>
      <c r="V512" s="18"/>
      <c r="W512" s="18">
        <f t="shared" si="93"/>
        <v>0</v>
      </c>
      <c r="X512" s="17"/>
      <c r="Y512" s="17"/>
      <c r="Z512" s="17">
        <f t="shared" si="94"/>
        <v>0</v>
      </c>
      <c r="AA512" s="17">
        <f t="shared" si="88"/>
        <v>0</v>
      </c>
      <c r="AB512" s="149"/>
    </row>
    <row r="513" spans="15:28" ht="15" x14ac:dyDescent="0.25">
      <c r="O513" s="29"/>
      <c r="P513" s="17"/>
      <c r="Q513" s="17"/>
      <c r="R513" s="17"/>
      <c r="S513" s="207"/>
      <c r="T513" s="17">
        <f t="shared" si="87"/>
        <v>0</v>
      </c>
      <c r="U513" s="17"/>
      <c r="V513" s="18"/>
      <c r="W513" s="18">
        <f t="shared" si="93"/>
        <v>0</v>
      </c>
      <c r="X513" s="17"/>
      <c r="Y513" s="17"/>
      <c r="Z513" s="17">
        <f t="shared" si="94"/>
        <v>0</v>
      </c>
      <c r="AA513" s="17">
        <f t="shared" si="88"/>
        <v>0</v>
      </c>
      <c r="AB513" s="149"/>
    </row>
    <row r="514" spans="15:28" ht="15" x14ac:dyDescent="0.25">
      <c r="O514" s="29"/>
      <c r="P514" s="17"/>
      <c r="Q514" s="17"/>
      <c r="R514" s="17"/>
      <c r="S514" s="207"/>
      <c r="T514" s="17">
        <f t="shared" si="87"/>
        <v>0</v>
      </c>
      <c r="U514" s="17"/>
      <c r="V514" s="18"/>
      <c r="W514" s="18">
        <f t="shared" si="93"/>
        <v>0</v>
      </c>
      <c r="X514" s="17"/>
      <c r="Y514" s="17"/>
      <c r="Z514" s="17">
        <f t="shared" si="94"/>
        <v>0</v>
      </c>
      <c r="AA514" s="17">
        <f t="shared" si="88"/>
        <v>0</v>
      </c>
      <c r="AB514" s="149"/>
    </row>
    <row r="515" spans="15:28" ht="25.5" x14ac:dyDescent="0.25">
      <c r="O515" s="29" t="s">
        <v>139</v>
      </c>
      <c r="P515" s="17"/>
      <c r="Q515" s="17"/>
      <c r="R515" s="17"/>
      <c r="S515" s="207"/>
      <c r="T515" s="17">
        <f t="shared" si="87"/>
        <v>0</v>
      </c>
      <c r="U515" s="17"/>
      <c r="V515" s="18"/>
      <c r="W515" s="18">
        <f t="shared" si="93"/>
        <v>0</v>
      </c>
      <c r="X515" s="17"/>
      <c r="Y515" s="17"/>
      <c r="Z515" s="17">
        <f t="shared" si="94"/>
        <v>0</v>
      </c>
      <c r="AA515" s="17">
        <f t="shared" si="88"/>
        <v>0</v>
      </c>
      <c r="AB515" s="149"/>
    </row>
    <row r="516" spans="15:28" ht="15" x14ac:dyDescent="0.25">
      <c r="O516" s="29" t="s">
        <v>140</v>
      </c>
      <c r="P516" s="17"/>
      <c r="Q516" s="17">
        <v>50000</v>
      </c>
      <c r="R516" s="17">
        <v>50000</v>
      </c>
      <c r="S516" s="207"/>
      <c r="T516" s="17">
        <f t="shared" si="87"/>
        <v>0</v>
      </c>
      <c r="U516" s="17"/>
      <c r="V516" s="202"/>
      <c r="W516" s="18">
        <f t="shared" si="93"/>
        <v>0</v>
      </c>
      <c r="X516" s="17"/>
      <c r="Y516" s="17"/>
      <c r="Z516" s="17">
        <f t="shared" si="94"/>
        <v>0</v>
      </c>
      <c r="AA516" s="17">
        <f t="shared" si="88"/>
        <v>50000</v>
      </c>
      <c r="AB516" s="158"/>
    </row>
    <row r="517" spans="15:28" ht="15" x14ac:dyDescent="0.25">
      <c r="O517" s="79" t="s">
        <v>141</v>
      </c>
      <c r="P517" s="17"/>
      <c r="Q517" s="17"/>
      <c r="R517" s="17"/>
      <c r="S517" s="207"/>
      <c r="T517" s="17">
        <f t="shared" si="87"/>
        <v>0</v>
      </c>
      <c r="U517" s="17"/>
      <c r="V517" s="18"/>
      <c r="W517" s="18">
        <f t="shared" si="93"/>
        <v>0</v>
      </c>
      <c r="X517" s="17"/>
      <c r="Y517" s="17"/>
      <c r="Z517" s="17">
        <f t="shared" si="94"/>
        <v>0</v>
      </c>
      <c r="AA517" s="17">
        <f t="shared" si="88"/>
        <v>0</v>
      </c>
      <c r="AB517" s="149"/>
    </row>
    <row r="518" spans="15:28" ht="33.75" customHeight="1" x14ac:dyDescent="0.25">
      <c r="O518" s="29" t="s">
        <v>142</v>
      </c>
      <c r="P518" s="17"/>
      <c r="Q518" s="17"/>
      <c r="R518" s="17">
        <v>123970</v>
      </c>
      <c r="S518" s="207"/>
      <c r="T518" s="17">
        <f t="shared" si="87"/>
        <v>0</v>
      </c>
      <c r="U518" s="17"/>
      <c r="V518" s="18"/>
      <c r="W518" s="18">
        <f t="shared" si="93"/>
        <v>0</v>
      </c>
      <c r="X518" s="17"/>
      <c r="Y518" s="17"/>
      <c r="Z518" s="17">
        <f t="shared" si="94"/>
        <v>0</v>
      </c>
      <c r="AA518" s="17">
        <f t="shared" si="88"/>
        <v>123970</v>
      </c>
      <c r="AB518" s="158"/>
    </row>
    <row r="519" spans="15:28" ht="15" x14ac:dyDescent="0.25">
      <c r="O519" s="6" t="s">
        <v>143</v>
      </c>
      <c r="P519" s="7">
        <f>P50</f>
        <v>727230021.98000002</v>
      </c>
      <c r="Q519" s="7">
        <f>Q50</f>
        <v>909850504.69999993</v>
      </c>
      <c r="R519" s="7">
        <f>R50</f>
        <v>1065401371.26</v>
      </c>
      <c r="S519" s="245">
        <f>S50</f>
        <v>426250622.72000003</v>
      </c>
      <c r="T519" s="7">
        <f t="shared" si="87"/>
        <v>11728664</v>
      </c>
      <c r="U519" s="7">
        <f>U50</f>
        <v>0</v>
      </c>
      <c r="V519" s="7">
        <f>V50</f>
        <v>11728664</v>
      </c>
      <c r="W519" s="196">
        <f t="shared" si="93"/>
        <v>0</v>
      </c>
      <c r="X519" s="196">
        <f>X50</f>
        <v>0</v>
      </c>
      <c r="Y519" s="7">
        <f>Y50</f>
        <v>0</v>
      </c>
      <c r="Z519" s="7">
        <f t="shared" si="94"/>
        <v>11728664</v>
      </c>
      <c r="AA519" s="7">
        <f t="shared" si="88"/>
        <v>1077130035.26</v>
      </c>
      <c r="AB519" s="147"/>
    </row>
    <row r="520" spans="15:28" ht="15" x14ac:dyDescent="0.25">
      <c r="O520" s="80" t="s">
        <v>144</v>
      </c>
      <c r="P520" s="81">
        <f>P8-P519</f>
        <v>16185087.920000076</v>
      </c>
      <c r="Q520" s="81">
        <f>Q8-Q519</f>
        <v>0</v>
      </c>
      <c r="R520" s="81">
        <f>R8-R519</f>
        <v>-38784828.24000001</v>
      </c>
      <c r="S520" s="256">
        <f>S8-S519</f>
        <v>-4765205</v>
      </c>
      <c r="T520" s="81">
        <f t="shared" si="87"/>
        <v>-11728664</v>
      </c>
      <c r="U520" s="81">
        <f>U8-U519</f>
        <v>0</v>
      </c>
      <c r="V520" s="81">
        <f>V8-V519</f>
        <v>-11728664</v>
      </c>
      <c r="W520" s="197">
        <f t="shared" si="93"/>
        <v>0</v>
      </c>
      <c r="X520" s="197">
        <f>X8-X519</f>
        <v>0</v>
      </c>
      <c r="Y520" s="81">
        <f>Y8-Y519</f>
        <v>0</v>
      </c>
      <c r="Z520" s="81">
        <f t="shared" si="94"/>
        <v>-11728664</v>
      </c>
      <c r="AA520" s="81">
        <f t="shared" si="88"/>
        <v>-50513492.24000001</v>
      </c>
      <c r="AB520" s="173"/>
    </row>
    <row r="521" spans="15:28" ht="25.5" x14ac:dyDescent="0.25">
      <c r="O521" s="26" t="s">
        <v>145</v>
      </c>
      <c r="P521" s="107"/>
      <c r="Q521" s="107"/>
      <c r="R521" s="107"/>
      <c r="S521" s="246"/>
      <c r="T521" s="107"/>
      <c r="U521" s="107"/>
      <c r="V521" s="107"/>
      <c r="W521" s="107"/>
      <c r="X521" s="107"/>
      <c r="Y521" s="107"/>
      <c r="Z521" s="107"/>
      <c r="AA521" s="107"/>
      <c r="AB521" s="174"/>
    </row>
    <row r="522" spans="15:28" ht="71.25" customHeight="1" x14ac:dyDescent="0.2">
      <c r="O522" s="8" t="s">
        <v>146</v>
      </c>
      <c r="P522" s="9">
        <f>P530+P529+P526+P523</f>
        <v>-16185087.92</v>
      </c>
      <c r="Q522" s="9">
        <f t="shared" ref="Q522:Y522" si="95">Q530+Q529+Q526+Q523</f>
        <v>0</v>
      </c>
      <c r="R522" s="9">
        <f t="shared" si="95"/>
        <v>38784828.240000002</v>
      </c>
      <c r="S522" s="235">
        <f t="shared" si="95"/>
        <v>4765205</v>
      </c>
      <c r="T522" s="9">
        <f t="shared" si="95"/>
        <v>0</v>
      </c>
      <c r="U522" s="9">
        <f t="shared" si="95"/>
        <v>0</v>
      </c>
      <c r="V522" s="9">
        <f t="shared" si="95"/>
        <v>0</v>
      </c>
      <c r="W522" s="9">
        <f t="shared" si="93"/>
        <v>0</v>
      </c>
      <c r="X522" s="9">
        <f t="shared" si="95"/>
        <v>0</v>
      </c>
      <c r="Y522" s="204">
        <f t="shared" si="95"/>
        <v>0</v>
      </c>
      <c r="Z522" s="9">
        <f t="shared" si="94"/>
        <v>0</v>
      </c>
      <c r="AA522" s="9">
        <f t="shared" si="88"/>
        <v>38784828.240000002</v>
      </c>
      <c r="AB522" s="222"/>
    </row>
    <row r="523" spans="15:28" ht="37.5" customHeight="1" x14ac:dyDescent="0.25">
      <c r="O523" s="8" t="s">
        <v>147</v>
      </c>
      <c r="P523" s="11">
        <f>(P524-P525)</f>
        <v>0</v>
      </c>
      <c r="Q523" s="11">
        <f t="shared" ref="Q523:Y523" si="96">(Q524-Q525)</f>
        <v>0</v>
      </c>
      <c r="R523" s="11">
        <f t="shared" si="96"/>
        <v>48157</v>
      </c>
      <c r="S523" s="223">
        <f t="shared" si="96"/>
        <v>0</v>
      </c>
      <c r="T523" s="11">
        <f t="shared" si="87"/>
        <v>0</v>
      </c>
      <c r="U523" s="11">
        <f t="shared" si="96"/>
        <v>0</v>
      </c>
      <c r="V523" s="11">
        <f t="shared" si="96"/>
        <v>0</v>
      </c>
      <c r="W523" s="11">
        <f t="shared" si="93"/>
        <v>0</v>
      </c>
      <c r="X523" s="11">
        <f t="shared" si="96"/>
        <v>0</v>
      </c>
      <c r="Y523" s="11">
        <f t="shared" si="96"/>
        <v>0</v>
      </c>
      <c r="Z523" s="11">
        <f t="shared" si="94"/>
        <v>0</v>
      </c>
      <c r="AA523" s="11">
        <f t="shared" si="88"/>
        <v>48157</v>
      </c>
      <c r="AB523" s="175"/>
    </row>
    <row r="524" spans="15:28" ht="33" customHeight="1" x14ac:dyDescent="0.25">
      <c r="O524" s="82" t="s">
        <v>148</v>
      </c>
      <c r="P524" s="33"/>
      <c r="Q524" s="33"/>
      <c r="R524" s="33"/>
      <c r="S524" s="207"/>
      <c r="T524" s="33">
        <f t="shared" si="87"/>
        <v>0</v>
      </c>
      <c r="U524" s="33"/>
      <c r="V524" s="115"/>
      <c r="W524" s="115">
        <f t="shared" si="93"/>
        <v>0</v>
      </c>
      <c r="X524" s="33"/>
      <c r="Y524" s="33"/>
      <c r="Z524" s="33">
        <f t="shared" si="94"/>
        <v>0</v>
      </c>
      <c r="AA524" s="33">
        <f t="shared" si="88"/>
        <v>0</v>
      </c>
      <c r="AB524" s="151"/>
    </row>
    <row r="525" spans="15:28" ht="29.25" customHeight="1" x14ac:dyDescent="0.25">
      <c r="O525" s="82" t="s">
        <v>149</v>
      </c>
      <c r="P525" s="33"/>
      <c r="Q525" s="33"/>
      <c r="R525" s="33">
        <v>-48157</v>
      </c>
      <c r="S525" s="207"/>
      <c r="T525" s="33">
        <f t="shared" si="87"/>
        <v>0</v>
      </c>
      <c r="U525" s="33"/>
      <c r="V525" s="115"/>
      <c r="W525" s="115">
        <f t="shared" si="93"/>
        <v>0</v>
      </c>
      <c r="X525" s="33"/>
      <c r="Y525" s="33"/>
      <c r="Z525" s="33">
        <f t="shared" si="94"/>
        <v>0</v>
      </c>
      <c r="AA525" s="33">
        <f t="shared" si="88"/>
        <v>-48157</v>
      </c>
      <c r="AB525" s="150"/>
    </row>
    <row r="526" spans="15:28" ht="25.5" x14ac:dyDescent="0.25">
      <c r="O526" s="8" t="s">
        <v>150</v>
      </c>
      <c r="P526" s="11">
        <f t="shared" ref="P526:Y526" si="97">(P527-P528)</f>
        <v>0</v>
      </c>
      <c r="Q526" s="11">
        <f t="shared" si="97"/>
        <v>0</v>
      </c>
      <c r="R526" s="11">
        <f t="shared" si="97"/>
        <v>0</v>
      </c>
      <c r="S526" s="223">
        <f t="shared" si="97"/>
        <v>0</v>
      </c>
      <c r="T526" s="11">
        <f t="shared" si="87"/>
        <v>0</v>
      </c>
      <c r="U526" s="11">
        <f t="shared" si="97"/>
        <v>0</v>
      </c>
      <c r="V526" s="11">
        <f t="shared" si="97"/>
        <v>0</v>
      </c>
      <c r="W526" s="11">
        <f t="shared" si="93"/>
        <v>0</v>
      </c>
      <c r="X526" s="11">
        <f t="shared" si="97"/>
        <v>0</v>
      </c>
      <c r="Y526" s="11">
        <f t="shared" si="97"/>
        <v>0</v>
      </c>
      <c r="Z526" s="11">
        <f t="shared" si="94"/>
        <v>0</v>
      </c>
      <c r="AA526" s="11">
        <f t="shared" si="88"/>
        <v>0</v>
      </c>
      <c r="AB526" s="175"/>
    </row>
    <row r="527" spans="15:28" ht="36" customHeight="1" x14ac:dyDescent="0.25">
      <c r="O527" s="82" t="s">
        <v>151</v>
      </c>
      <c r="P527" s="33"/>
      <c r="Q527" s="33"/>
      <c r="R527" s="33"/>
      <c r="S527" s="207"/>
      <c r="T527" s="33">
        <f t="shared" si="87"/>
        <v>0</v>
      </c>
      <c r="U527" s="33"/>
      <c r="V527" s="115"/>
      <c r="W527" s="115">
        <f t="shared" si="93"/>
        <v>0</v>
      </c>
      <c r="X527" s="33"/>
      <c r="Y527" s="33"/>
      <c r="Z527" s="33">
        <f t="shared" si="94"/>
        <v>0</v>
      </c>
      <c r="AA527" s="33">
        <f t="shared" si="88"/>
        <v>0</v>
      </c>
      <c r="AB527" s="151"/>
    </row>
    <row r="528" spans="15:28" ht="28.5" customHeight="1" x14ac:dyDescent="0.25">
      <c r="O528" s="82" t="s">
        <v>152</v>
      </c>
      <c r="P528" s="33"/>
      <c r="Q528" s="33"/>
      <c r="R528" s="33"/>
      <c r="S528" s="207"/>
      <c r="T528" s="33">
        <f t="shared" si="87"/>
        <v>0</v>
      </c>
      <c r="U528" s="33"/>
      <c r="V528" s="115"/>
      <c r="W528" s="115">
        <f t="shared" si="93"/>
        <v>0</v>
      </c>
      <c r="X528" s="33"/>
      <c r="Y528" s="33"/>
      <c r="Z528" s="33">
        <f t="shared" si="94"/>
        <v>0</v>
      </c>
      <c r="AA528" s="33">
        <f t="shared" si="88"/>
        <v>0</v>
      </c>
      <c r="AB528" s="151"/>
    </row>
    <row r="529" spans="15:31" ht="15" x14ac:dyDescent="0.25">
      <c r="O529" s="8" t="s">
        <v>153</v>
      </c>
      <c r="P529" s="11">
        <v>0</v>
      </c>
      <c r="Q529" s="11">
        <v>0</v>
      </c>
      <c r="R529" s="11">
        <v>0</v>
      </c>
      <c r="S529" s="223">
        <v>0</v>
      </c>
      <c r="T529" s="11">
        <f t="shared" si="87"/>
        <v>0</v>
      </c>
      <c r="U529" s="11">
        <v>0</v>
      </c>
      <c r="V529" s="11">
        <v>0</v>
      </c>
      <c r="W529" s="11">
        <f t="shared" si="93"/>
        <v>0</v>
      </c>
      <c r="X529" s="11">
        <v>0</v>
      </c>
      <c r="Y529" s="11">
        <v>0</v>
      </c>
      <c r="Z529" s="11">
        <f t="shared" si="94"/>
        <v>0</v>
      </c>
      <c r="AA529" s="11">
        <f t="shared" si="88"/>
        <v>0</v>
      </c>
      <c r="AB529" s="175"/>
    </row>
    <row r="530" spans="15:31" ht="49.5" customHeight="1" x14ac:dyDescent="0.2">
      <c r="O530" s="8" t="s">
        <v>154</v>
      </c>
      <c r="P530" s="11">
        <v>-16185087.92</v>
      </c>
      <c r="Q530" s="11"/>
      <c r="R530" s="11">
        <v>38736671.240000002</v>
      </c>
      <c r="S530" s="223">
        <v>4765205</v>
      </c>
      <c r="T530" s="11">
        <f t="shared" si="87"/>
        <v>0</v>
      </c>
      <c r="U530" s="11"/>
      <c r="V530" s="11"/>
      <c r="W530" s="11">
        <f t="shared" si="93"/>
        <v>0</v>
      </c>
      <c r="X530" s="11"/>
      <c r="Y530" s="205"/>
      <c r="Z530" s="11">
        <f t="shared" si="94"/>
        <v>0</v>
      </c>
      <c r="AA530" s="11">
        <f t="shared" si="88"/>
        <v>38736671.240000002</v>
      </c>
      <c r="AB530" s="222"/>
    </row>
    <row r="531" spans="15:31" x14ac:dyDescent="0.25">
      <c r="O531" s="83" t="s">
        <v>155</v>
      </c>
      <c r="P531" s="127"/>
      <c r="Q531" s="127"/>
      <c r="R531" s="127"/>
      <c r="S531" s="252"/>
      <c r="T531" s="127"/>
      <c r="U531" s="127"/>
      <c r="V531" s="128"/>
      <c r="W531" s="128"/>
      <c r="X531" s="127"/>
      <c r="Y531" s="127"/>
      <c r="Z531" s="127"/>
      <c r="AA531" s="127"/>
      <c r="AB531" s="176"/>
    </row>
    <row r="532" spans="15:31" ht="15" x14ac:dyDescent="0.25">
      <c r="O532" s="27" t="s">
        <v>116</v>
      </c>
      <c r="P532" s="28">
        <f>P51+P72+P346+P353+P360+P366+P424+P430+P436+P443+P450+P456</f>
        <v>343307279.23000002</v>
      </c>
      <c r="Q532" s="28">
        <f>Q51+Q72+Q346+Q353+Q360+Q366+Q424+Q430+Q436+Q443+Q450+Q456</f>
        <v>356144234.77999997</v>
      </c>
      <c r="R532" s="28">
        <f>R51+R72+R346+R353+R360+R366+R424+R430+R436+R443+R450+R456</f>
        <v>357150708.77999997</v>
      </c>
      <c r="S532" s="227">
        <f>S51+S72+S346+S353+S360+S366+S424+S430+S436+S443+S450+S456</f>
        <v>181427477.59</v>
      </c>
      <c r="T532" s="28">
        <f t="shared" si="87"/>
        <v>0</v>
      </c>
      <c r="U532" s="28">
        <f>U51+U72+U346+U353+U360+U366+U424+U430+U436+U443+U450+U456</f>
        <v>0</v>
      </c>
      <c r="V532" s="28">
        <f>V51+V72+V346+V353+V360+V366+V424+V430+V436+V443+V450+V456</f>
        <v>0</v>
      </c>
      <c r="W532" s="28">
        <f t="shared" si="93"/>
        <v>0</v>
      </c>
      <c r="X532" s="28">
        <f>X51+X72+X346+X353+X360+X366+X424+X430+X436+X443+X450+X456</f>
        <v>0</v>
      </c>
      <c r="Y532" s="28">
        <f>Y51+Y72+Y346+Y353+Y360+Y366+Y424+Y430+Y436+Y443+Y450+Y456</f>
        <v>0</v>
      </c>
      <c r="Z532" s="28">
        <f t="shared" si="94"/>
        <v>0</v>
      </c>
      <c r="AA532" s="28">
        <f t="shared" si="88"/>
        <v>357150708.77999997</v>
      </c>
      <c r="AB532" s="148"/>
    </row>
    <row r="533" spans="15:31" s="39" customFormat="1" ht="15" x14ac:dyDescent="0.25">
      <c r="O533" s="57" t="s">
        <v>117</v>
      </c>
      <c r="P533" s="57">
        <f>P64+P103+P347+P354+P361+P367+P425+P431+P437+P444+P451+P457</f>
        <v>100948256.25</v>
      </c>
      <c r="Q533" s="57">
        <f>Q64+Q103+Q347+Q354+Q361+Q367+Q425+Q431+Q437+Q444+Q451+Q457</f>
        <v>106548506.03</v>
      </c>
      <c r="R533" s="57">
        <f>R64+R103+R347+R354+R361+R367+R425+R431+R437+R444+R451+R457</f>
        <v>106820499.03</v>
      </c>
      <c r="S533" s="254">
        <f>S64+S103+S347+S354+S361+S367+S425+S431+S437+S444+S451+S457</f>
        <v>44688248.640000008</v>
      </c>
      <c r="T533" s="57">
        <f t="shared" ref="T533:T553" si="98">U533+V533</f>
        <v>0</v>
      </c>
      <c r="U533" s="57">
        <f>U64+U103+U347+U354+U361+U367+U425+U431+U437+U444+U451+U457</f>
        <v>0</v>
      </c>
      <c r="V533" s="57">
        <f>V64+V103+V347+V354+V361+V367+V425+V431+V437+V444+V451+V457</f>
        <v>0</v>
      </c>
      <c r="W533" s="57">
        <f t="shared" si="93"/>
        <v>0</v>
      </c>
      <c r="X533" s="57">
        <f>X64+X103+X347+X354+X361+X367+X425+X431+X437+X444+X451+X457</f>
        <v>0</v>
      </c>
      <c r="Y533" s="57">
        <f>Y64+Y103+Y347+Y354+Y361+Y367+Y425+Y431+Y437+Y444+Y451+Y457</f>
        <v>0</v>
      </c>
      <c r="Z533" s="57">
        <f t="shared" si="94"/>
        <v>0</v>
      </c>
      <c r="AA533" s="57">
        <f t="shared" ref="AA533:AA553" si="99">R533+Z533</f>
        <v>106820499.03</v>
      </c>
      <c r="AB533" s="171"/>
      <c r="AC533" s="4"/>
      <c r="AD533" s="4"/>
      <c r="AE533" s="4"/>
    </row>
    <row r="534" spans="15:31" ht="15" x14ac:dyDescent="0.25">
      <c r="O534" s="84" t="s">
        <v>68</v>
      </c>
      <c r="P534" s="45">
        <f>P126+P348+P355+P362+P368+P426+P432+P438+P445+P452+P458</f>
        <v>31659084.02</v>
      </c>
      <c r="Q534" s="45">
        <f>Q126+Q348+Q355+Q362+Q368+Q426+Q432+Q438+Q445+Q452+Q458</f>
        <v>40549913.239999995</v>
      </c>
      <c r="R534" s="45">
        <f>R126+R348+R355+R362+R368+R426+R432+R438+R445+R452+R458</f>
        <v>45360177.479999997</v>
      </c>
      <c r="S534" s="249">
        <f>S126+S348+S355+S362+S368+S426+S432+S438+S445+S452+S458</f>
        <v>27559677.52</v>
      </c>
      <c r="T534" s="45">
        <f t="shared" si="98"/>
        <v>0</v>
      </c>
      <c r="U534" s="45">
        <f>U126+U348+U355+U362+U368+U426+U432+U438+U445+U452+U458</f>
        <v>0</v>
      </c>
      <c r="V534" s="45">
        <f>V126+V348+V355+V362+V368+V426+V432+V438+V445+V452+V458</f>
        <v>0</v>
      </c>
      <c r="W534" s="45">
        <f t="shared" si="93"/>
        <v>0</v>
      </c>
      <c r="X534" s="45">
        <f>X126+X348+X355+X362+X368+X426+X432+X438+X445+X452+X458</f>
        <v>0</v>
      </c>
      <c r="Y534" s="45">
        <f>Y126+Y348+Y355+Y362+Y368+Y426+Y432+Y438+Y445+Y452+Y458</f>
        <v>0</v>
      </c>
      <c r="Z534" s="45">
        <f t="shared" si="94"/>
        <v>0</v>
      </c>
      <c r="AA534" s="45">
        <f t="shared" si="99"/>
        <v>45360177.479999997</v>
      </c>
      <c r="AB534" s="169"/>
    </row>
    <row r="535" spans="15:31" ht="15" x14ac:dyDescent="0.25">
      <c r="O535" s="85" t="s">
        <v>118</v>
      </c>
      <c r="P535" s="75">
        <f>P349+P356+P375+P376+P439+P446+P463</f>
        <v>14196286.359999999</v>
      </c>
      <c r="Q535" s="75">
        <f>Q349+Q356+Q375+Q376+Q439+Q446+Q463</f>
        <v>16360900</v>
      </c>
      <c r="R535" s="75">
        <f>R349+R356+R375+R376+R439+R446+R463</f>
        <v>16556011.889999999</v>
      </c>
      <c r="S535" s="255">
        <f>S349+S356+S375+S376+S439+S446+S463</f>
        <v>8456726.379999999</v>
      </c>
      <c r="T535" s="75">
        <f t="shared" si="98"/>
        <v>0</v>
      </c>
      <c r="U535" s="75">
        <f>U349+U356+U375+U376+U439+U446+U463</f>
        <v>0</v>
      </c>
      <c r="V535" s="75">
        <f>V349+V356+V375+V376+V439+V446+V463</f>
        <v>0</v>
      </c>
      <c r="W535" s="75">
        <f t="shared" si="93"/>
        <v>0</v>
      </c>
      <c r="X535" s="75">
        <f>X349+X356+X375+X376+X439+X446+X463</f>
        <v>0</v>
      </c>
      <c r="Y535" s="75">
        <f>Y349+Y356+Y375+Y376+Y439+Y446+Y463</f>
        <v>0</v>
      </c>
      <c r="Z535" s="75">
        <f t="shared" si="94"/>
        <v>0</v>
      </c>
      <c r="AA535" s="75">
        <f t="shared" si="99"/>
        <v>16556011.889999999</v>
      </c>
      <c r="AB535" s="172"/>
    </row>
    <row r="536" spans="15:31" ht="15" x14ac:dyDescent="0.25">
      <c r="O536" s="86" t="s">
        <v>119</v>
      </c>
      <c r="P536" s="64">
        <f>P503+P502+P459+P453+P447+P440+P433+P427+P369+P363+P357+P350</f>
        <v>18953125.510000002</v>
      </c>
      <c r="Q536" s="64">
        <f>Q503+Q502+Q459+Q453+Q447+Q440+Q433+Q427+Q369+Q363+Q357+Q350</f>
        <v>14397492</v>
      </c>
      <c r="R536" s="64">
        <f>R503+R502+R459+R453+R447+R440+R433+R427+R369+R363+R357+R350</f>
        <v>14817492</v>
      </c>
      <c r="S536" s="189">
        <f>S503+S502+S459+S453+S447+S440+S433+S427+S369+S363+S357+S350</f>
        <v>8261633.120000001</v>
      </c>
      <c r="T536" s="64">
        <f t="shared" si="98"/>
        <v>0</v>
      </c>
      <c r="U536" s="64">
        <f>U503+U502+U459+U453+U447+U440+U433+U427+U369+U363+U357+U350</f>
        <v>0</v>
      </c>
      <c r="V536" s="64">
        <f>V503+V502+V459+V453+V447+V440+V433+V427+V369+V363+V357+V350</f>
        <v>0</v>
      </c>
      <c r="W536" s="64">
        <f t="shared" si="93"/>
        <v>0</v>
      </c>
      <c r="X536" s="64">
        <f>X503+X502+X459+X453+X447+X440+X433+X427+X369+X363+X357+X350</f>
        <v>0</v>
      </c>
      <c r="Y536" s="64">
        <f>Y503+Y502+Y459+Y453+Y447+Y440+Y433+Y427+Y369+Y363+Y357+Y350</f>
        <v>0</v>
      </c>
      <c r="Z536" s="64">
        <f t="shared" si="94"/>
        <v>0</v>
      </c>
      <c r="AA536" s="64">
        <f t="shared" si="99"/>
        <v>14817492</v>
      </c>
      <c r="AB536" s="170"/>
    </row>
    <row r="537" spans="15:31" ht="38.25" x14ac:dyDescent="0.25">
      <c r="O537" s="87" t="s">
        <v>76</v>
      </c>
      <c r="P537" s="47">
        <f>P222+P215+P235</f>
        <v>3195078.96</v>
      </c>
      <c r="Q537" s="47">
        <f>Q222+Q215+Q235</f>
        <v>3476228.1</v>
      </c>
      <c r="R537" s="47">
        <f>R222+R215+R235</f>
        <v>3476228.1</v>
      </c>
      <c r="S537" s="187">
        <f>S222+S215+S235</f>
        <v>1466476.47</v>
      </c>
      <c r="T537" s="47">
        <f t="shared" si="98"/>
        <v>0</v>
      </c>
      <c r="U537" s="47">
        <f>U222+U215+U235</f>
        <v>0</v>
      </c>
      <c r="V537" s="47">
        <f>V222+V215+V235</f>
        <v>0</v>
      </c>
      <c r="W537" s="47">
        <f t="shared" si="93"/>
        <v>0</v>
      </c>
      <c r="X537" s="47">
        <f>X222+X215+X235</f>
        <v>0</v>
      </c>
      <c r="Y537" s="47">
        <f>Y222+Y215+Y235</f>
        <v>0</v>
      </c>
      <c r="Z537" s="47">
        <f t="shared" si="94"/>
        <v>0</v>
      </c>
      <c r="AA537" s="47">
        <f t="shared" si="99"/>
        <v>3476228.1</v>
      </c>
      <c r="AB537" s="159"/>
    </row>
    <row r="538" spans="15:31" ht="15" x14ac:dyDescent="0.25">
      <c r="O538" s="88" t="s">
        <v>156</v>
      </c>
      <c r="P538" s="33">
        <v>13840971.76</v>
      </c>
      <c r="Q538" s="33">
        <v>15065662</v>
      </c>
      <c r="R538" s="33">
        <v>29450006.609999999</v>
      </c>
      <c r="S538" s="207"/>
      <c r="T538" s="33">
        <f t="shared" si="98"/>
        <v>0</v>
      </c>
      <c r="U538" s="33"/>
      <c r="V538" s="115"/>
      <c r="W538" s="115">
        <f t="shared" si="93"/>
        <v>0</v>
      </c>
      <c r="X538" s="33"/>
      <c r="Y538" s="33"/>
      <c r="Z538" s="33">
        <f t="shared" si="94"/>
        <v>0</v>
      </c>
      <c r="AA538" s="33">
        <f t="shared" si="99"/>
        <v>29450006.609999999</v>
      </c>
      <c r="AB538" s="150"/>
    </row>
    <row r="539" spans="15:31" ht="15" x14ac:dyDescent="0.25">
      <c r="O539" s="88" t="s">
        <v>157</v>
      </c>
      <c r="P539" s="33">
        <v>13840075.35</v>
      </c>
      <c r="Q539" s="33">
        <v>15065662</v>
      </c>
      <c r="R539" s="33">
        <v>29450006.609999999</v>
      </c>
      <c r="S539" s="207"/>
      <c r="T539" s="33">
        <f t="shared" si="98"/>
        <v>0</v>
      </c>
      <c r="U539" s="33"/>
      <c r="V539" s="115"/>
      <c r="W539" s="115">
        <f t="shared" si="93"/>
        <v>0</v>
      </c>
      <c r="X539" s="33"/>
      <c r="Y539" s="33"/>
      <c r="Z539" s="33">
        <f t="shared" si="94"/>
        <v>0</v>
      </c>
      <c r="AA539" s="33">
        <f t="shared" si="99"/>
        <v>29450006.609999999</v>
      </c>
      <c r="AB539" s="150"/>
    </row>
    <row r="540" spans="15:31" ht="15" x14ac:dyDescent="0.25">
      <c r="O540" s="88" t="s">
        <v>182</v>
      </c>
      <c r="P540" s="129">
        <f>-P520/(P9-P12-P543)</f>
        <v>-0.2426114903730279</v>
      </c>
      <c r="Q540" s="129">
        <f>-Q520/(Q9-Q12-Q543)</f>
        <v>0</v>
      </c>
      <c r="R540" s="129">
        <f>-R520/(R9-R12-R543)</f>
        <v>0.60871592529389507</v>
      </c>
      <c r="S540" s="253">
        <f>-S520/(S9-S12-S543)</f>
        <v>9.2286568544579201E-2</v>
      </c>
      <c r="T540" s="129" t="e">
        <f t="shared" si="98"/>
        <v>#DIV/0!</v>
      </c>
      <c r="U540" s="129" t="e">
        <f>-U520/(U9-U12-U543)</f>
        <v>#DIV/0!</v>
      </c>
      <c r="V540" s="129" t="e">
        <f>-V520/(V9-V12-V543)</f>
        <v>#DIV/0!</v>
      </c>
      <c r="W540" s="129" t="e">
        <f t="shared" si="93"/>
        <v>#DIV/0!</v>
      </c>
      <c r="X540" s="129" t="e">
        <f>-X520/(X9-X12-X543)</f>
        <v>#DIV/0!</v>
      </c>
      <c r="Y540" s="129" t="e">
        <f>-Y520/(Y9-Y12-Y543)</f>
        <v>#DIV/0!</v>
      </c>
      <c r="Z540" s="129" t="e">
        <f t="shared" si="94"/>
        <v>#DIV/0!</v>
      </c>
      <c r="AA540" s="129" t="e">
        <f t="shared" si="99"/>
        <v>#DIV/0!</v>
      </c>
      <c r="AB540" s="175"/>
    </row>
    <row r="541" spans="15:31" ht="38.25" x14ac:dyDescent="0.25">
      <c r="O541" s="10" t="s">
        <v>158</v>
      </c>
      <c r="P541" s="12">
        <f>(P9-P12)*10%+P544</f>
        <v>45487506.270000003</v>
      </c>
      <c r="Q541" s="12">
        <f>(Q9-Q12)*10%+Q544</f>
        <v>6072100</v>
      </c>
      <c r="R541" s="12">
        <f>(R9-R12)*10%+R544</f>
        <v>6371581</v>
      </c>
      <c r="S541" s="212">
        <f>(S9-S12)*10%+S544</f>
        <v>5163487.0329999961</v>
      </c>
      <c r="T541" s="12">
        <f t="shared" si="98"/>
        <v>0</v>
      </c>
      <c r="U541" s="12">
        <f>(U9-U12)*10%+U544</f>
        <v>0</v>
      </c>
      <c r="V541" s="12">
        <f>(V9-V12)*10%+V544</f>
        <v>0</v>
      </c>
      <c r="W541" s="12">
        <f t="shared" si="93"/>
        <v>0</v>
      </c>
      <c r="X541" s="12">
        <f>(X9-X12)*10%+X544</f>
        <v>0</v>
      </c>
      <c r="Y541" s="12">
        <f>(Y9-Y12)*10%+Y544</f>
        <v>0</v>
      </c>
      <c r="Z541" s="12">
        <f t="shared" si="94"/>
        <v>0</v>
      </c>
      <c r="AA541" s="12">
        <f t="shared" si="99"/>
        <v>6371581</v>
      </c>
      <c r="AB541" s="175"/>
    </row>
    <row r="542" spans="15:31" ht="38.25" x14ac:dyDescent="0.25">
      <c r="O542" s="10" t="s">
        <v>159</v>
      </c>
      <c r="P542" s="12">
        <f>(P9-P12)*5%+P544</f>
        <v>42151908.295000002</v>
      </c>
      <c r="Q542" s="12">
        <f>(Q9-Q12)*5%+Q544</f>
        <v>3036050</v>
      </c>
      <c r="R542" s="12">
        <f>(R9-R12)*5%+R544</f>
        <v>3185790.5</v>
      </c>
      <c r="S542" s="212">
        <f>(S9-S12)*5%+S544</f>
        <v>2581743.516499998</v>
      </c>
      <c r="T542" s="12">
        <f t="shared" si="98"/>
        <v>0</v>
      </c>
      <c r="U542" s="12">
        <f>(U9-U12)*5%+U544</f>
        <v>0</v>
      </c>
      <c r="V542" s="12">
        <f>(V9-V12)*5%+V544</f>
        <v>0</v>
      </c>
      <c r="W542" s="12">
        <f t="shared" si="93"/>
        <v>0</v>
      </c>
      <c r="X542" s="12">
        <f>(X9-X12)*5%+X544</f>
        <v>0</v>
      </c>
      <c r="Y542" s="12">
        <f>(Y9-Y12)*5%+Y544</f>
        <v>0</v>
      </c>
      <c r="Z542" s="12">
        <f t="shared" si="94"/>
        <v>0</v>
      </c>
      <c r="AA542" s="12">
        <f t="shared" si="99"/>
        <v>3185790.5</v>
      </c>
      <c r="AB542" s="175"/>
    </row>
    <row r="543" spans="15:31" ht="25.5" x14ac:dyDescent="0.25">
      <c r="O543" s="10" t="s">
        <v>181</v>
      </c>
      <c r="P543" s="12"/>
      <c r="Q543" s="12"/>
      <c r="R543" s="12"/>
      <c r="S543" s="212"/>
      <c r="T543" s="12">
        <f t="shared" si="98"/>
        <v>0</v>
      </c>
      <c r="U543" s="12"/>
      <c r="V543" s="12"/>
      <c r="W543" s="12">
        <f t="shared" si="93"/>
        <v>0</v>
      </c>
      <c r="X543" s="12"/>
      <c r="Y543" s="12"/>
      <c r="Z543" s="12">
        <f t="shared" si="94"/>
        <v>0</v>
      </c>
      <c r="AA543" s="12">
        <f t="shared" si="99"/>
        <v>0</v>
      </c>
      <c r="AB543" s="175"/>
    </row>
    <row r="544" spans="15:31" ht="25.5" x14ac:dyDescent="0.25">
      <c r="O544" s="88" t="s">
        <v>160</v>
      </c>
      <c r="P544" s="33">
        <f>P545+P546</f>
        <v>38816310.32</v>
      </c>
      <c r="Q544" s="33">
        <f t="shared" ref="Q544:Y544" si="100">Q545+Q546</f>
        <v>0</v>
      </c>
      <c r="R544" s="33">
        <f t="shared" si="100"/>
        <v>0</v>
      </c>
      <c r="S544" s="207">
        <f t="shared" si="100"/>
        <v>0</v>
      </c>
      <c r="T544" s="33">
        <f t="shared" si="98"/>
        <v>0</v>
      </c>
      <c r="U544" s="33">
        <f t="shared" si="100"/>
        <v>0</v>
      </c>
      <c r="V544" s="33">
        <f t="shared" si="100"/>
        <v>0</v>
      </c>
      <c r="W544" s="33">
        <f t="shared" si="93"/>
        <v>0</v>
      </c>
      <c r="X544" s="33">
        <f t="shared" si="100"/>
        <v>0</v>
      </c>
      <c r="Y544" s="33">
        <f t="shared" si="100"/>
        <v>0</v>
      </c>
      <c r="Z544" s="33">
        <f t="shared" si="94"/>
        <v>0</v>
      </c>
      <c r="AA544" s="33">
        <f t="shared" si="99"/>
        <v>0</v>
      </c>
      <c r="AB544" s="151"/>
    </row>
    <row r="545" spans="15:28" ht="25.5" x14ac:dyDescent="0.25">
      <c r="O545" s="89" t="s">
        <v>161</v>
      </c>
      <c r="P545" s="33">
        <v>4539141.87</v>
      </c>
      <c r="Q545" s="33"/>
      <c r="R545" s="33"/>
      <c r="S545" s="207"/>
      <c r="T545" s="33">
        <f t="shared" si="98"/>
        <v>0</v>
      </c>
      <c r="U545" s="33"/>
      <c r="V545" s="115"/>
      <c r="W545" s="115">
        <f t="shared" si="93"/>
        <v>0</v>
      </c>
      <c r="X545" s="33"/>
      <c r="Y545" s="33"/>
      <c r="Z545" s="11">
        <f t="shared" si="94"/>
        <v>0</v>
      </c>
      <c r="AA545" s="11">
        <f t="shared" si="99"/>
        <v>0</v>
      </c>
      <c r="AB545" s="180"/>
    </row>
    <row r="546" spans="15:28" ht="25.5" x14ac:dyDescent="0.3">
      <c r="O546" s="89" t="s">
        <v>162</v>
      </c>
      <c r="P546" s="33">
        <v>34277168.450000003</v>
      </c>
      <c r="Q546" s="33"/>
      <c r="R546" s="33"/>
      <c r="S546" s="207"/>
      <c r="T546" s="33">
        <f t="shared" si="98"/>
        <v>0</v>
      </c>
      <c r="U546" s="33"/>
      <c r="V546" s="30"/>
      <c r="W546" s="30">
        <f t="shared" si="93"/>
        <v>0</v>
      </c>
      <c r="X546" s="33"/>
      <c r="Y546" s="33"/>
      <c r="Z546" s="33">
        <f t="shared" si="94"/>
        <v>0</v>
      </c>
      <c r="AA546" s="33">
        <f t="shared" si="99"/>
        <v>0</v>
      </c>
      <c r="AB546" s="216"/>
    </row>
    <row r="547" spans="15:28" ht="25.5" x14ac:dyDescent="0.25">
      <c r="O547" s="88" t="s">
        <v>163</v>
      </c>
      <c r="P547" s="11"/>
      <c r="Q547" s="11"/>
      <c r="R547" s="11"/>
      <c r="S547" s="223"/>
      <c r="T547" s="11">
        <f t="shared" si="98"/>
        <v>0</v>
      </c>
      <c r="U547" s="11"/>
      <c r="V547" s="11"/>
      <c r="W547" s="11">
        <f>X547+Y547</f>
        <v>0</v>
      </c>
      <c r="X547" s="11"/>
      <c r="Y547" s="11"/>
      <c r="Z547" s="11">
        <f t="shared" si="94"/>
        <v>0</v>
      </c>
      <c r="AA547" s="11">
        <f t="shared" si="99"/>
        <v>0</v>
      </c>
      <c r="AB547" s="151"/>
    </row>
    <row r="548" spans="15:28" ht="15" x14ac:dyDescent="0.25">
      <c r="O548" s="88" t="s">
        <v>164</v>
      </c>
      <c r="P548" s="11"/>
      <c r="Q548" s="11"/>
      <c r="R548" s="11"/>
      <c r="S548" s="223"/>
      <c r="T548" s="11">
        <f t="shared" si="98"/>
        <v>0</v>
      </c>
      <c r="U548" s="11"/>
      <c r="V548" s="11"/>
      <c r="W548" s="11">
        <f t="shared" si="93"/>
        <v>0</v>
      </c>
      <c r="X548" s="11"/>
      <c r="Y548" s="11"/>
      <c r="Z548" s="11">
        <f t="shared" si="94"/>
        <v>0</v>
      </c>
      <c r="AA548" s="11">
        <f t="shared" si="99"/>
        <v>0</v>
      </c>
      <c r="AB548" s="151"/>
    </row>
    <row r="549" spans="15:28" ht="25.5" x14ac:dyDescent="0.25">
      <c r="O549" s="88" t="s">
        <v>165</v>
      </c>
      <c r="P549" s="11">
        <f>(P548-P547)/(P9-P12)</f>
        <v>0</v>
      </c>
      <c r="Q549" s="11">
        <f>(Q548-Q547)/(Q9-Q12)</f>
        <v>0</v>
      </c>
      <c r="R549" s="11">
        <f>(R548-R547)/(R9-R12)</f>
        <v>0</v>
      </c>
      <c r="S549" s="223">
        <f>(S548-S547)/(S9-S12)</f>
        <v>0</v>
      </c>
      <c r="T549" s="11" t="e">
        <f t="shared" si="98"/>
        <v>#DIV/0!</v>
      </c>
      <c r="U549" s="11" t="e">
        <f>(U548-U547)/(U9-U12)</f>
        <v>#DIV/0!</v>
      </c>
      <c r="V549" s="11" t="e">
        <f>(V548-V547)/(V9-V12)</f>
        <v>#DIV/0!</v>
      </c>
      <c r="W549" s="11" t="e">
        <f t="shared" si="93"/>
        <v>#DIV/0!</v>
      </c>
      <c r="X549" s="11" t="e">
        <f>(X548-X547)/(X9-X12)</f>
        <v>#DIV/0!</v>
      </c>
      <c r="Y549" s="11" t="e">
        <f>(Y548-Y547)/(Y9-Y12)</f>
        <v>#DIV/0!</v>
      </c>
      <c r="Z549" s="11" t="e">
        <f t="shared" si="94"/>
        <v>#DIV/0!</v>
      </c>
      <c r="AA549" s="11" t="e">
        <f t="shared" si="99"/>
        <v>#DIV/0!</v>
      </c>
      <c r="AB549" s="175"/>
    </row>
    <row r="550" spans="15:28" ht="15" x14ac:dyDescent="0.25">
      <c r="O550" s="88" t="s">
        <v>166</v>
      </c>
      <c r="P550" s="12" t="e">
        <f>P527/P548</f>
        <v>#DIV/0!</v>
      </c>
      <c r="Q550" s="12" t="e">
        <f t="shared" ref="Q550:Y550" si="101">Q527/Q548</f>
        <v>#DIV/0!</v>
      </c>
      <c r="R550" s="12" t="e">
        <f t="shared" si="101"/>
        <v>#DIV/0!</v>
      </c>
      <c r="S550" s="212" t="e">
        <f t="shared" si="101"/>
        <v>#DIV/0!</v>
      </c>
      <c r="T550" s="12" t="e">
        <f t="shared" si="98"/>
        <v>#DIV/0!</v>
      </c>
      <c r="U550" s="12" t="e">
        <f t="shared" si="101"/>
        <v>#DIV/0!</v>
      </c>
      <c r="V550" s="12" t="e">
        <f t="shared" si="101"/>
        <v>#DIV/0!</v>
      </c>
      <c r="W550" s="12" t="e">
        <f t="shared" si="93"/>
        <v>#DIV/0!</v>
      </c>
      <c r="X550" s="12" t="e">
        <f t="shared" si="101"/>
        <v>#DIV/0!</v>
      </c>
      <c r="Y550" s="12" t="e">
        <f t="shared" si="101"/>
        <v>#DIV/0!</v>
      </c>
      <c r="Z550" s="12" t="e">
        <f t="shared" si="94"/>
        <v>#DIV/0!</v>
      </c>
      <c r="AA550" s="12" t="e">
        <f t="shared" si="99"/>
        <v>#DIV/0!</v>
      </c>
      <c r="AB550" s="175"/>
    </row>
    <row r="551" spans="15:28" ht="25.5" x14ac:dyDescent="0.25">
      <c r="O551" s="88" t="s">
        <v>167</v>
      </c>
      <c r="P551" s="12">
        <f>P516/P519</f>
        <v>0</v>
      </c>
      <c r="Q551" s="12">
        <f t="shared" ref="Q551:Y551" si="102">Q516/Q519</f>
        <v>5.495408283197714E-5</v>
      </c>
      <c r="R551" s="12">
        <f t="shared" si="102"/>
        <v>4.6930669838417195E-5</v>
      </c>
      <c r="S551" s="212">
        <f t="shared" si="102"/>
        <v>0</v>
      </c>
      <c r="T551" s="12" t="e">
        <f t="shared" si="98"/>
        <v>#DIV/0!</v>
      </c>
      <c r="U551" s="12" t="e">
        <f t="shared" si="102"/>
        <v>#DIV/0!</v>
      </c>
      <c r="V551" s="12">
        <f t="shared" si="102"/>
        <v>0</v>
      </c>
      <c r="W551" s="12" t="e">
        <f t="shared" si="93"/>
        <v>#DIV/0!</v>
      </c>
      <c r="X551" s="12" t="e">
        <f t="shared" si="102"/>
        <v>#DIV/0!</v>
      </c>
      <c r="Y551" s="12" t="e">
        <f t="shared" si="102"/>
        <v>#DIV/0!</v>
      </c>
      <c r="Z551" s="12" t="e">
        <f t="shared" si="94"/>
        <v>#DIV/0!</v>
      </c>
      <c r="AA551" s="12" t="e">
        <f t="shared" si="99"/>
        <v>#DIV/0!</v>
      </c>
      <c r="AB551" s="175"/>
    </row>
    <row r="552" spans="15:28" ht="25.5" x14ac:dyDescent="0.25">
      <c r="O552" s="84" t="s">
        <v>168</v>
      </c>
      <c r="P552" s="11">
        <f>P72+P87+P96+P103+P135+P505</f>
        <v>44846720.18</v>
      </c>
      <c r="Q552" s="11">
        <f>Q72+Q87+Q96+Q103+Q135+Q505</f>
        <v>45279406.07</v>
      </c>
      <c r="R552" s="11">
        <f>R72+R87+R96+R103+R135+R505</f>
        <v>47949448.07</v>
      </c>
      <c r="S552" s="223">
        <f>S72+S87+S96+S103+S135+S505</f>
        <v>19456110.5</v>
      </c>
      <c r="T552" s="11">
        <f t="shared" si="98"/>
        <v>0</v>
      </c>
      <c r="U552" s="11">
        <f>U72+U87+U96+U103+U135+U505</f>
        <v>0</v>
      </c>
      <c r="V552" s="11">
        <f>V72+V87+V96+V103+V135+V505</f>
        <v>0</v>
      </c>
      <c r="W552" s="11">
        <f t="shared" si="93"/>
        <v>0</v>
      </c>
      <c r="X552" s="11">
        <f>X72+X87+X96+X103+X135+X505</f>
        <v>0</v>
      </c>
      <c r="Y552" s="11">
        <f>Y72+Y87+Y96+Y103+Y135+Y505</f>
        <v>0</v>
      </c>
      <c r="Z552" s="11">
        <f t="shared" si="94"/>
        <v>0</v>
      </c>
      <c r="AA552" s="11">
        <f t="shared" si="99"/>
        <v>47949448.07</v>
      </c>
      <c r="AB552" s="175"/>
    </row>
    <row r="553" spans="15:28" ht="25.5" x14ac:dyDescent="0.25">
      <c r="O553" s="90" t="s">
        <v>169</v>
      </c>
      <c r="P553" s="11">
        <f>P58+P62+P71+P80+P95+P101+P111+P115+P121+P204+P219+P228+P241+P245+P250+P268+P308+P328+P330+P332+P334+P336+P340+P342+P351+P358+P364+P370+P402+P428+P434+P441+P448+P454+P460+P474+P497</f>
        <v>425985051.19999999</v>
      </c>
      <c r="Q553" s="11">
        <f>Q58+Q62+Q71+Q80+Q95+Q101+Q111+Q115+Q121+Q204+Q219+Q228+Q241+Q245+Q250+Q268+Q308+Q328+Q330+Q332+Q334+Q336+Q340+Q342+Q351+Q358+Q364+Q370+Q402+Q428+Q434+Q441+Q448+Q454+Q460+Q474+Q497</f>
        <v>605268768.19999993</v>
      </c>
      <c r="R553" s="11">
        <f>R58+R62+R71+R80+R95+R101+R111+R115+R121+R204+R219+R228+R241+R245+R250+R268+R308+R328+R330+R332+R334+R336+R340+R342+R351+R358+R364+R370+R402+R428+R434+R441+R448+R454+R460+R474+R497</f>
        <v>722490546.1099999</v>
      </c>
      <c r="S553" s="223">
        <f>S58+S62+S71+S80+S95+S101+S111+S115+S121+S204+S219+S228+S241+S245+S250+S268+S308+S328+S330+S332+S334+S336+S340+S342+S351+S358+S364+S370+S402+S428+S434+S441+S448+S454+S460+S474+S497</f>
        <v>270274139.64999998</v>
      </c>
      <c r="T553" s="11">
        <f t="shared" si="98"/>
        <v>0</v>
      </c>
      <c r="U553" s="11">
        <f>U58+U62+U71+U80+U95+U101+U111+U115+U121+U204+U219+U228+U241+U245+U250+U268+U308+U328+U330+U332+U334+U336+U340+U342+U351+U358+U364+U370+U402+U428+U434+U441+U448+U454+U460+U474+U497</f>
        <v>0</v>
      </c>
      <c r="V553" s="11">
        <f>V58+V62+V71+V80+V95+V101+V111+V115+V121+V204+V219+V228+V241+V245+V250+V268+V308+V328+V330+V332+V334+V336+V340+V342+V351+V358+V364+V370+V402+V428+V434+V441+V448+V454+V460+V474+V497</f>
        <v>0</v>
      </c>
      <c r="W553" s="198">
        <f t="shared" si="93"/>
        <v>0</v>
      </c>
      <c r="X553" s="198">
        <f>X58+X62+X71+X80+X95+X101+X111+X115+X121+X204+X219+X228+X241+X245+X250+X268+X308+X328+X330+X332+X334+X336+X340+X342+X351+X358+X364+X370+X402+X428+X434+X441+X448+X454+X460+X474+X497</f>
        <v>0</v>
      </c>
      <c r="Y553" s="11">
        <f>Y58+Y62+Y71+Y80+Y95+Y101+Y111+Y115+Y121+Y204+Y219+Y228+Y241+Y245+Y250+Y268+Y308+Y328+Y330+Y332+Y334+Y336+Y340+Y342+Y351+Y358+Y364+Y370+Y402+Y428+Y434+Y441+Y448+Y454+Y460+Y474+Y497</f>
        <v>0</v>
      </c>
      <c r="Z553" s="11">
        <f t="shared" si="94"/>
        <v>0</v>
      </c>
      <c r="AA553" s="11">
        <f t="shared" si="99"/>
        <v>722490546.1099999</v>
      </c>
      <c r="AB553" s="175"/>
    </row>
    <row r="555" spans="15:28" x14ac:dyDescent="0.25">
      <c r="P555" s="258"/>
      <c r="Q555" s="258"/>
      <c r="R555" s="258"/>
      <c r="S555" s="258"/>
      <c r="T555" s="258"/>
      <c r="U555" s="258"/>
      <c r="V555" s="258"/>
      <c r="W555" s="258"/>
    </row>
  </sheetData>
  <mergeCells count="11">
    <mergeCell ref="P555:W555"/>
    <mergeCell ref="O1:AB1"/>
    <mergeCell ref="O4:O6"/>
    <mergeCell ref="Q4:AA4"/>
    <mergeCell ref="AB4:AB6"/>
    <mergeCell ref="P5:P6"/>
    <mergeCell ref="Q5:Q6"/>
    <mergeCell ref="R5:R6"/>
    <mergeCell ref="S5:S6"/>
    <mergeCell ref="T5:Z5"/>
    <mergeCell ref="AA5:AA6"/>
  </mergeCells>
  <phoneticPr fontId="36" type="noConversion"/>
  <pageMargins left="0" right="0" top="0" bottom="0" header="0" footer="0"/>
  <pageSetup paperSize="9" scale="51" fitToHeight="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</vt:lpstr>
      <vt:lpstr>РАЙОН!Область_печати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ChinkarevaSM</cp:lastModifiedBy>
  <cp:lastPrinted>2021-06-02T07:54:20Z</cp:lastPrinted>
  <dcterms:created xsi:type="dcterms:W3CDTF">2020-01-09T14:17:42Z</dcterms:created>
  <dcterms:modified xsi:type="dcterms:W3CDTF">2021-07-21T12:02:15Z</dcterms:modified>
</cp:coreProperties>
</file>